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rcos\G&amp;J Arquitectura Dropbox\G&amp;J Arquitectura\21-19-CHRISTIAN BHAR-SCHAFERS - EL PARAÍSO 2 (Parc. 319 y 320)\21-19-PROYECTOS\21-29_VENTAS\VENTAS_319\SUPERFICIES\"/>
    </mc:Choice>
  </mc:AlternateContent>
  <xr:revisionPtr revIDLastSave="0" documentId="13_ncr:1_{B8749B45-5935-4A58-BF51-B9B21EF152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2 PACO" sheetId="1" r:id="rId1"/>
    <sheet name="CALCULO PEM" sheetId="3" r:id="rId2"/>
    <sheet name="RESUMEN PEM" sheetId="4" r:id="rId3"/>
    <sheet name="ÚTILES" sheetId="5" r:id="rId4"/>
    <sheet name="RESUMEN VENTAS 319" sheetId="6" r:id="rId5"/>
  </sheets>
  <definedNames>
    <definedName name="_Toc148764818" localSheetId="3">ÚTILES!$F$760</definedName>
    <definedName name="_Toc187814238" localSheetId="3">ÚTILES!$F$93</definedName>
    <definedName name="_Toc187814239" localSheetId="3">ÚTILES!$F$624</definedName>
    <definedName name="_Toc187814240" localSheetId="3">ÚTILES!$F$664</definedName>
    <definedName name="_Toc187814241" localSheetId="3">ÚTILES!$F$666</definedName>
    <definedName name="_Toc187814245" localSheetId="3">ÚTILES!$F$762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2" i="1" l="1"/>
  <c r="D14" i="6"/>
  <c r="D13" i="6"/>
  <c r="D41" i="5"/>
  <c r="D80" i="1"/>
  <c r="E80" i="1"/>
  <c r="E12" i="6" l="1" a="1"/>
  <c r="E12" i="6" s="1"/>
  <c r="E6" i="6" l="1"/>
  <c r="K97" i="1"/>
  <c r="H80" i="1"/>
  <c r="K107" i="1" s="1"/>
  <c r="F105" i="1"/>
  <c r="C68" i="1"/>
  <c r="K93" i="1"/>
  <c r="E22" i="6"/>
  <c r="D24" i="5"/>
  <c r="D24" i="6"/>
  <c r="E24" i="6" s="1"/>
  <c r="E23" i="6"/>
  <c r="E8" i="6"/>
  <c r="E7" i="6"/>
  <c r="K114" i="1"/>
  <c r="D47" i="5"/>
  <c r="D32" i="5"/>
  <c r="D12" i="6" s="1"/>
  <c r="G25" i="5"/>
  <c r="G18" i="5"/>
  <c r="J80" i="1"/>
  <c r="E13" i="6" s="1" a="1"/>
  <c r="E13" i="6" s="1"/>
  <c r="K101" i="1"/>
  <c r="K100" i="1"/>
  <c r="K95" i="1"/>
  <c r="J95" i="1"/>
  <c r="K94" i="1"/>
  <c r="J94" i="1"/>
  <c r="J93" i="1"/>
  <c r="K92" i="1"/>
  <c r="J92" i="1"/>
  <c r="K91" i="1"/>
  <c r="K90" i="1"/>
  <c r="J90" i="1"/>
  <c r="F92" i="1" l="1"/>
  <c r="E9" i="6"/>
  <c r="K106" i="1"/>
  <c r="E14" i="6" a="1"/>
  <c r="E14" i="6" s="1"/>
  <c r="K102" i="1"/>
  <c r="K103" i="1" s="1"/>
  <c r="J26" i="5" l="1"/>
  <c r="J15" i="5"/>
  <c r="G22" i="5"/>
  <c r="D15" i="6" s="1"/>
  <c r="D50" i="5"/>
  <c r="X34" i="1"/>
  <c r="T33" i="1"/>
  <c r="G14" i="5"/>
  <c r="D25" i="5"/>
  <c r="D84" i="5"/>
  <c r="E26" i="4"/>
  <c r="E27" i="4" s="1"/>
  <c r="F12" i="3"/>
  <c r="F10" i="3"/>
  <c r="F9" i="3"/>
  <c r="J6" i="5" l="1"/>
  <c r="D6" i="6"/>
  <c r="J24" i="5"/>
  <c r="D23" i="6"/>
  <c r="J8" i="5"/>
  <c r="D8" i="6"/>
  <c r="J7" i="5"/>
  <c r="D7" i="6"/>
  <c r="J17" i="5"/>
  <c r="F14" i="3"/>
  <c r="F13" i="3"/>
  <c r="F11" i="3"/>
  <c r="F8" i="3"/>
  <c r="F7" i="3"/>
  <c r="F16" i="3" s="1"/>
  <c r="D14" i="3"/>
  <c r="D13" i="3"/>
  <c r="D10" i="3"/>
  <c r="D9" i="3"/>
  <c r="K14" i="3"/>
  <c r="E14" i="3" s="1"/>
  <c r="K12" i="3"/>
  <c r="E12" i="3" s="1"/>
  <c r="K10" i="3"/>
  <c r="E10" i="3" s="1"/>
  <c r="D9" i="6" l="1"/>
  <c r="D17" i="6" s="1"/>
  <c r="J9" i="5"/>
  <c r="J10" i="5" s="1"/>
  <c r="L80" i="1"/>
  <c r="F94" i="1" s="1"/>
  <c r="D11" i="3"/>
  <c r="D12" i="3"/>
  <c r="F95" i="1"/>
  <c r="D8" i="3" s="1"/>
  <c r="F90" i="1"/>
  <c r="F93" i="1"/>
  <c r="F80" i="1"/>
  <c r="E56" i="1"/>
  <c r="E52" i="1"/>
  <c r="F59" i="1" s="1"/>
  <c r="E51" i="1"/>
  <c r="E28" i="1"/>
  <c r="E27" i="1"/>
  <c r="G38" i="1" s="1"/>
  <c r="D19" i="6" l="1"/>
  <c r="E15" i="6"/>
  <c r="E17" i="6" s="1"/>
  <c r="F91" i="1"/>
  <c r="K105" i="1" s="1"/>
  <c r="K108" i="1" s="1"/>
  <c r="K110" i="1" s="1"/>
  <c r="E35" i="1"/>
  <c r="G91" i="1" l="1"/>
  <c r="H90" i="1" s="1"/>
  <c r="D7" i="3" s="1"/>
  <c r="F108" i="1"/>
  <c r="E9" i="1"/>
  <c r="E3" i="1" l="1"/>
  <c r="X17" i="1" l="1"/>
  <c r="X9" i="1"/>
  <c r="X41" i="1"/>
  <c r="L33" i="1" l="1"/>
  <c r="F33" i="1" s="1"/>
  <c r="T41" i="1" l="1"/>
  <c r="P41" i="1"/>
  <c r="P42" i="1" s="1"/>
  <c r="L41" i="1"/>
  <c r="P33" i="1"/>
  <c r="P34" i="1" s="1"/>
  <c r="T17" i="1"/>
  <c r="P17" i="1"/>
  <c r="L17" i="1"/>
  <c r="T9" i="1"/>
  <c r="P9" i="1"/>
  <c r="P10" i="1" s="1"/>
  <c r="G8" i="1" s="1"/>
  <c r="G10" i="1" s="1"/>
  <c r="L9" i="1"/>
  <c r="F8" i="1" s="1"/>
  <c r="F56" i="1" l="1"/>
  <c r="F57" i="1" s="1"/>
  <c r="F60" i="1" s="1"/>
  <c r="F61" i="1" s="1"/>
  <c r="G33" i="1"/>
  <c r="G35" i="1" s="1"/>
  <c r="F35" i="1"/>
  <c r="E4" i="1"/>
  <c r="G36" i="1" l="1"/>
  <c r="G39" i="1" s="1"/>
  <c r="G40" i="1" s="1"/>
  <c r="E10" i="1"/>
  <c r="F19" i="4" l="1"/>
  <c r="G19" i="4" s="1"/>
  <c r="E19" i="4" l="1"/>
  <c r="K9" i="3"/>
  <c r="E9" i="3" s="1"/>
  <c r="K8" i="3"/>
  <c r="E8" i="3" s="1"/>
  <c r="K11" i="3"/>
  <c r="E11" i="3" s="1"/>
  <c r="K13" i="3"/>
  <c r="E13" i="3" s="1"/>
  <c r="K7" i="3"/>
  <c r="E7" i="3" s="1"/>
  <c r="E7" i="4" l="1"/>
  <c r="E15" i="4"/>
  <c r="E8" i="4"/>
  <c r="E16" i="4"/>
  <c r="E10" i="4"/>
  <c r="E6" i="4"/>
  <c r="E9" i="4"/>
  <c r="E17" i="4"/>
  <c r="E18" i="4"/>
  <c r="E14" i="4"/>
  <c r="E22" i="4"/>
  <c r="E11" i="4"/>
  <c r="E5" i="4"/>
  <c r="E12" i="4"/>
  <c r="E4" i="4"/>
  <c r="E13" i="4"/>
  <c r="H16" i="4" l="1"/>
  <c r="K18" i="4"/>
  <c r="E24" i="4"/>
  <c r="E23" i="4"/>
  <c r="E25" i="4" l="1"/>
  <c r="F9" i="1"/>
  <c r="F10" i="1" s="1"/>
  <c r="E12" i="1" s="1"/>
  <c r="E13" i="1" s="1"/>
  <c r="P18" i="1"/>
  <c r="J16" i="5"/>
  <c r="J18" i="5" s="1"/>
  <c r="J20" i="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<sst xmlns="http://schemas.openxmlformats.org/spreadsheetml/2006/main" count="415" uniqueCount="240">
  <si>
    <t>BAJA</t>
  </si>
  <si>
    <t>ALTA</t>
  </si>
  <si>
    <t>CERRADA</t>
  </si>
  <si>
    <t>PORCHE</t>
  </si>
  <si>
    <t>EDIFICABILIDAD PROY.</t>
  </si>
  <si>
    <t>DIFERENCIA</t>
  </si>
  <si>
    <t>SÓTANO</t>
  </si>
  <si>
    <t>TERRAZAS</t>
  </si>
  <si>
    <t>EDIFICABILIDAD</t>
  </si>
  <si>
    <t>TOTAL</t>
  </si>
  <si>
    <t>OCUPACIÓN</t>
  </si>
  <si>
    <t>APARCAMIENTO</t>
  </si>
  <si>
    <t>DORMITORIO 1</t>
  </si>
  <si>
    <t>TOTALES</t>
  </si>
  <si>
    <t>CONSTRUIDAS SEGÚN USOS PROYECTADOS</t>
  </si>
  <si>
    <t>USOS</t>
  </si>
  <si>
    <t>M²</t>
  </si>
  <si>
    <t>VIVIENDA UNIFAMILIAR AISLADA</t>
  </si>
  <si>
    <t>PISCINA DESCUBIERTA</t>
  </si>
  <si>
    <t>RESIDUOS</t>
  </si>
  <si>
    <t>MUROS CONTENCIÓN HORMIGÓN</t>
  </si>
  <si>
    <t>VALORES MEDIOS ESTIMADOS DE LA CONSTRUCCION 2021</t>
  </si>
  <si>
    <t>€/M²</t>
  </si>
  <si>
    <t>€/M2</t>
  </si>
  <si>
    <t>%</t>
  </si>
  <si>
    <t>VIVIENDA UNIF. AISLADA</t>
  </si>
  <si>
    <t>APARCAM. EXTERIOR</t>
  </si>
  <si>
    <t>MUROS CONT. HORMIGÓN</t>
  </si>
  <si>
    <t>PRESUPUESTO DE EJECUCIÓN MATERIAL</t>
  </si>
  <si>
    <t>CAPÍTULO 1</t>
  </si>
  <si>
    <t>Movimiento de tierras</t>
  </si>
  <si>
    <t>CAPÍTULO 2</t>
  </si>
  <si>
    <t>Cimentación</t>
  </si>
  <si>
    <t>CAPÍTULO 3</t>
  </si>
  <si>
    <t>Estructura</t>
  </si>
  <si>
    <t>CAPÍTULO 4</t>
  </si>
  <si>
    <t>Albañilería</t>
  </si>
  <si>
    <t>CAPÍTULO 5</t>
  </si>
  <si>
    <t>Cubierta</t>
  </si>
  <si>
    <t>CAPÍTULO 6</t>
  </si>
  <si>
    <t>Saneamiento</t>
  </si>
  <si>
    <t>CAPÍTULO 7</t>
  </si>
  <si>
    <t>Revestimiento, solado y alicatado</t>
  </si>
  <si>
    <t>CAPÍTULO 8</t>
  </si>
  <si>
    <t>Carpintería y cerrajería</t>
  </si>
  <si>
    <t>CAPÍTULO 9</t>
  </si>
  <si>
    <t>Instalaciones de electricidad</t>
  </si>
  <si>
    <t>CAPÍTULO 10</t>
  </si>
  <si>
    <t>Instalaciones de telecomunicaciones</t>
  </si>
  <si>
    <t>CAPÍTULO 11</t>
  </si>
  <si>
    <t>Instalaciones de fontanería y saneamiento</t>
  </si>
  <si>
    <t>CAPÍTULO 12</t>
  </si>
  <si>
    <t>Vidrios</t>
  </si>
  <si>
    <t>CAPÍTULO 13</t>
  </si>
  <si>
    <t>Pinturas</t>
  </si>
  <si>
    <t>CAPÍTULO 14</t>
  </si>
  <si>
    <t>Medios auxiliares de Seguridad y Salud</t>
  </si>
  <si>
    <t>CAPÍTULO 15</t>
  </si>
  <si>
    <t>Control de Calidad</t>
  </si>
  <si>
    <t>PRESUPUESTO DE CONTRATA</t>
  </si>
  <si>
    <t>PRESUPUESTO DE EJECUCION MATERIAL</t>
  </si>
  <si>
    <t>BENEFICIO INDUSTRIAL (6%)</t>
  </si>
  <si>
    <t>GASTOS GENERALES (13%)</t>
  </si>
  <si>
    <t>PLANTA BAJA</t>
  </si>
  <si>
    <t>HALL</t>
  </si>
  <si>
    <t>ASCENSOR</t>
  </si>
  <si>
    <t>ESCALERA</t>
  </si>
  <si>
    <t>BAÑO 4</t>
  </si>
  <si>
    <t>DORMITORIO 4</t>
  </si>
  <si>
    <t>COCINA</t>
  </si>
  <si>
    <t>SALÓN-COMEDOR</t>
  </si>
  <si>
    <t>PLANTA ALTA</t>
  </si>
  <si>
    <t>BAÑO 2</t>
  </si>
  <si>
    <t>DORMITORIO 3</t>
  </si>
  <si>
    <t>DORMITORIO 2</t>
  </si>
  <si>
    <t>BAÑO 1</t>
  </si>
  <si>
    <t>DISTRIBUIDOR</t>
  </si>
  <si>
    <t>GIMNASIO</t>
  </si>
  <si>
    <t>BAÑO 3</t>
  </si>
  <si>
    <t>BAÑO 5</t>
  </si>
  <si>
    <t>OCUPACIÓN (25%)</t>
  </si>
  <si>
    <t>PARCELA 320</t>
  </si>
  <si>
    <t>PORCHE 100%</t>
  </si>
  <si>
    <t>ACCESO</t>
  </si>
  <si>
    <t>2L</t>
  </si>
  <si>
    <t>3L</t>
  </si>
  <si>
    <t>BBQ-COCINA</t>
  </si>
  <si>
    <t>PORCHE 50%</t>
  </si>
  <si>
    <t>PORCHES 100%</t>
  </si>
  <si>
    <t>PORCHES 50%</t>
  </si>
  <si>
    <t>1L</t>
  </si>
  <si>
    <t>PÉRGOLA 0%</t>
  </si>
  <si>
    <t>TOTAL BAJA</t>
  </si>
  <si>
    <t>ACCESO SÓTANO</t>
  </si>
  <si>
    <t>P. ALTA</t>
  </si>
  <si>
    <t>P. BAJA</t>
  </si>
  <si>
    <t>SALIDA TERRAZA</t>
  </si>
  <si>
    <t>PARCELA 319</t>
  </si>
  <si>
    <t>TERRAZAS 0%</t>
  </si>
  <si>
    <t>APARC. APERGOLADO</t>
  </si>
  <si>
    <t>TERRAZA APERGOLADA 1</t>
  </si>
  <si>
    <t>PORCHE 2</t>
  </si>
  <si>
    <t>PORCHE 1</t>
  </si>
  <si>
    <t>PORCHE 3</t>
  </si>
  <si>
    <t>PASO 1 EXTERIOR</t>
  </si>
  <si>
    <t>TERRAZA APERGOLADA 2</t>
  </si>
  <si>
    <t>TERRAZA 1</t>
  </si>
  <si>
    <t>TERRAZA 2</t>
  </si>
  <si>
    <t>TERRAZA 3</t>
  </si>
  <si>
    <t>DECK 1</t>
  </si>
  <si>
    <t>TERRAZA APERG. 2</t>
  </si>
  <si>
    <t>TERRAZA APERG. 3</t>
  </si>
  <si>
    <t>TERRAZA APERG. 4</t>
  </si>
  <si>
    <t>TERRAZA SOLARIUM</t>
  </si>
  <si>
    <t>TERRAZA 4</t>
  </si>
  <si>
    <t>TOTAL ALTA</t>
  </si>
  <si>
    <t>PORCHE 4</t>
  </si>
  <si>
    <t>APARCAMIENTO APERG.</t>
  </si>
  <si>
    <t>TERRAZA APERG. 1</t>
  </si>
  <si>
    <t>TERRAZA APERGOLADA 3</t>
  </si>
  <si>
    <t>TERRAZA APERGOLADA 4</t>
  </si>
  <si>
    <t>DECK 2</t>
  </si>
  <si>
    <t>PISCINA SOLARIUMS</t>
  </si>
  <si>
    <t>PISCINA</t>
  </si>
  <si>
    <t>EDIFICABILIDAD (27%)</t>
  </si>
  <si>
    <t>PLANTAS</t>
  </si>
  <si>
    <t>M² CERRADO</t>
  </si>
  <si>
    <t>PORCHES</t>
  </si>
  <si>
    <t>Computable 100%</t>
  </si>
  <si>
    <t>Computable 50%</t>
  </si>
  <si>
    <t>EDIFICABILIDAD TOTAL</t>
  </si>
  <si>
    <t>EDIFICABILIDAD MÁXIMA PERMITIDA</t>
  </si>
  <si>
    <t>EDIFICABILIDAD PROYECTO</t>
  </si>
  <si>
    <t>OCUPACIÓN TOTAL</t>
  </si>
  <si>
    <t>OCUPACIÓN MÁXIMA PERMITIDA</t>
  </si>
  <si>
    <t>OCUPACIÓN PROYECTO</t>
  </si>
  <si>
    <t>TERRAZAS, PORCHES, PERGOLAS</t>
  </si>
  <si>
    <t>PÉRGOLAS</t>
  </si>
  <si>
    <t>USOS PROYECTADOS</t>
  </si>
  <si>
    <t>APARCAMIENTO ANEXO A VIVIENDA</t>
  </si>
  <si>
    <t>PISCINAS DESCUBIERTAS</t>
  </si>
  <si>
    <t>PISCINA CUBIERTA</t>
  </si>
  <si>
    <t>ZONA RODADURA EXTERIOR</t>
  </si>
  <si>
    <t>OJO AL 50% ESTÁ PERGOLADO</t>
  </si>
  <si>
    <t>PASO 1</t>
  </si>
  <si>
    <t>ASEO 1</t>
  </si>
  <si>
    <t>VESTIDOR 3</t>
  </si>
  <si>
    <t>VESTIDOR 4</t>
  </si>
  <si>
    <t>VESTIDOR 2</t>
  </si>
  <si>
    <t>COCINA SECUNDARIA</t>
  </si>
  <si>
    <t>LAVADERO</t>
  </si>
  <si>
    <t>PORCHE ACCESO</t>
  </si>
  <si>
    <t>APARCAMIENTO APERGOLADO</t>
  </si>
  <si>
    <t>PATIO DE SERVICIO</t>
  </si>
  <si>
    <t>BARBACOA</t>
  </si>
  <si>
    <t>ASEO 3</t>
  </si>
  <si>
    <t>PASILLO TOCADOR</t>
  </si>
  <si>
    <t>VESTIDOR 1</t>
  </si>
  <si>
    <t>GARAJE</t>
  </si>
  <si>
    <t>TALLER</t>
  </si>
  <si>
    <t>LAVANDERÍA</t>
  </si>
  <si>
    <t>VESTIBULO INDEPENDENCIA</t>
  </si>
  <si>
    <t>ASEO 2</t>
  </si>
  <si>
    <t>BAÑO 7</t>
  </si>
  <si>
    <t>TRASTERO 4</t>
  </si>
  <si>
    <t>PASO 2</t>
  </si>
  <si>
    <t>PASO 1 EXT.</t>
  </si>
  <si>
    <t>TRASTERO 3</t>
  </si>
  <si>
    <t>TRASTERO 2</t>
  </si>
  <si>
    <t>BAÑO 6</t>
  </si>
  <si>
    <t>SALA VAPOR</t>
  </si>
  <si>
    <t>SAUNA</t>
  </si>
  <si>
    <t>ZONA RELAX</t>
  </si>
  <si>
    <t>GYM</t>
  </si>
  <si>
    <t>PATIO INGLÉS 1</t>
  </si>
  <si>
    <t>ZONA DE RELAX</t>
  </si>
  <si>
    <t>SOTANO - APARCAM.</t>
  </si>
  <si>
    <t>SOTANO - TRASTEROS, GYM,SPA. ETC</t>
  </si>
  <si>
    <t>ZONA ROD.EXT. - ESPAC. RESID.</t>
  </si>
  <si>
    <t>TERRRAZA APERGOLADA 3</t>
  </si>
  <si>
    <t>TRASTEROS, BODEGA, SALA JUEGOS, LAVANDERIA, SALA MAQ.</t>
  </si>
  <si>
    <t>IVA (21%)</t>
  </si>
  <si>
    <t>DESHUMIFICADORA</t>
  </si>
  <si>
    <t>SALA DEPURADORA</t>
  </si>
  <si>
    <t>ESCALERA S. MÁQ,</t>
  </si>
  <si>
    <t>SALA DE ESTAR</t>
  </si>
  <si>
    <t>BAÑO 8</t>
  </si>
  <si>
    <t>PISCINA FRÍA</t>
  </si>
  <si>
    <t>VESTÍBULO GYM</t>
  </si>
  <si>
    <t>SALA DE MÁQUINAS</t>
  </si>
  <si>
    <t>DUCHA</t>
  </si>
  <si>
    <t>RAMPA DE ACCESO A SÓTANO</t>
  </si>
  <si>
    <t>TERRAZA PISCINA</t>
  </si>
  <si>
    <t>TERRAZA ESCALERA JARDÍN</t>
  </si>
  <si>
    <t>PISCINA 1</t>
  </si>
  <si>
    <t>PISCINA 2</t>
  </si>
  <si>
    <t>RAMPA Y ZONA DE RODADURA</t>
  </si>
  <si>
    <t>ACCESO PEATONAL</t>
  </si>
  <si>
    <t>JARDÍN ZEN</t>
  </si>
  <si>
    <t>S. MÁQ. PISCINA</t>
  </si>
  <si>
    <t>TERRAZA 5</t>
  </si>
  <si>
    <t>TERRAZA SOLÁRIUM</t>
  </si>
  <si>
    <t>PASO PISCINA SOLÁRIUM</t>
  </si>
  <si>
    <t>PISCINA SOLÁRIUM</t>
  </si>
  <si>
    <t>REVISIÓN:</t>
  </si>
  <si>
    <t>PATIO INGLÉS</t>
  </si>
  <si>
    <t>PLANTA SÓTANO</t>
  </si>
  <si>
    <t>TOTAL ÚTILES INTERIORES</t>
  </si>
  <si>
    <t>TOTAL ÚTILES EXTERIORES</t>
  </si>
  <si>
    <t>TOTAL PORCHES</t>
  </si>
  <si>
    <t>TOTAL TERRAZAS</t>
  </si>
  <si>
    <t>TOTAL TERRAZAS APERGOLADAS</t>
  </si>
  <si>
    <t>TOTAL PISCINAS</t>
  </si>
  <si>
    <t>TERRAZAS APERGOLADAS</t>
  </si>
  <si>
    <t>PISCINAS</t>
  </si>
  <si>
    <t>RODADURA VEHÍCULOS</t>
  </si>
  <si>
    <t>TERRAZAS DESCUBIERTAS</t>
  </si>
  <si>
    <t>TOTAL SUP. ÚTILES</t>
  </si>
  <si>
    <t>JARDÍN</t>
  </si>
  <si>
    <t>ÚTIL BOJA 218/2005</t>
  </si>
  <si>
    <t>TOTAL INTERIOR</t>
  </si>
  <si>
    <t>INTERIOR</t>
  </si>
  <si>
    <t>SALA MÁQ. 2</t>
  </si>
  <si>
    <t>CONSTRUIDAS</t>
  </si>
  <si>
    <t>TERRAZAS APERG.</t>
  </si>
  <si>
    <t>TOTAL CONSTRUIDAS</t>
  </si>
  <si>
    <t>ÚTILES</t>
  </si>
  <si>
    <t>INTERIORES</t>
  </si>
  <si>
    <t>EXTERIORES</t>
  </si>
  <si>
    <t>M2</t>
  </si>
  <si>
    <t>TOTAL INTERIOR + EXTERIOR</t>
  </si>
  <si>
    <t>SUP. ÚTIL BOJA 218/2005</t>
  </si>
  <si>
    <t>OTRAS SUPERFICIES</t>
  </si>
  <si>
    <t>RODADURA DE VEHÍCULOS</t>
  </si>
  <si>
    <t>TABLA DE VENTAS - 319</t>
  </si>
  <si>
    <t>ÚTILES - V319</t>
  </si>
  <si>
    <t>BODEGA</t>
  </si>
  <si>
    <t>JARDINES</t>
  </si>
  <si>
    <t>PORCHE JARDÍN ZEN</t>
  </si>
  <si>
    <t>SUPERFICIES ACTUALIZADAS  (2023,09,08)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</si>
</sst>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"/>
    <numFmt numFmtId="165" formatCode="#,##0.00\ &quot;€&quot;"/>
  </numFmts>
  <fonts count="4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b/>
      <sz val="11"/>
      <color rgb="FF0070C0"/>
      <name val="Calibri"/>
      <family val="2"/>
      <scheme val="minor"/>
    </font>
    <font>
      <b/>
      <sz val="18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9" tint="-0.249977111117893"/>
      <name val="Calibri"/>
      <family val="2"/>
      <scheme val="minor"/>
    </font>
    <font>
      <b/>
      <i/>
      <sz val="10"/>
      <name val="Arial Narrow"/>
      <family val="2"/>
    </font>
    <font>
      <sz val="10"/>
      <color theme="4" tint="-0.249977111117893"/>
      <name val="Arial"/>
      <family val="2"/>
    </font>
    <font>
      <b/>
      <sz val="10"/>
      <color theme="4" tint="-0.249977111117893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26"/>
      <name val="Arial"/>
      <family val="2"/>
    </font>
    <font>
      <b/>
      <sz val="26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4" tint="-0.249977111117893"/>
      <name val="Arial"/>
      <family val="2"/>
    </font>
    <font>
      <b/>
      <sz val="10"/>
      <color theme="8" tint="-0.499984740745262"/>
      <name val="Arial"/>
      <family val="2"/>
    </font>
    <font>
      <b/>
      <i/>
      <sz val="10"/>
      <color theme="1"/>
      <name val="Arial"/>
      <family val="2"/>
    </font>
    <font>
      <b/>
      <i/>
      <sz val="10"/>
      <color theme="8" tint="-0.499984740745262"/>
      <name val="Arial"/>
      <family val="2"/>
    </font>
    <font>
      <sz val="10"/>
      <color theme="8" tint="-0.499984740745262"/>
      <name val="Arial"/>
      <family val="2"/>
    </font>
    <font>
      <b/>
      <sz val="18"/>
      <color theme="1"/>
      <name val="Calibri"/>
      <family val="2"/>
      <scheme val="minor"/>
    </font>
    <font>
      <b/>
      <sz val="24"/>
      <color theme="1"/>
      <name val="Arial"/>
      <family val="2"/>
    </font>
    <font>
      <b/>
      <sz val="24"/>
      <color theme="1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8"/>
      <name val="Arial"/>
      <family val="2"/>
    </font>
    <font>
      <b/>
      <sz val="10"/>
      <color rgb="FF0070C0"/>
      <name val="Calibri"/>
      <family val="2"/>
      <scheme val="minor"/>
    </font>
    <font>
      <sz val="10"/>
      <color rgb="FF0070C0"/>
      <name val="Arial"/>
      <family val="2"/>
    </font>
    <font>
      <b/>
      <sz val="10"/>
      <color theme="1"/>
      <name val="Calibri"/>
      <family val="2"/>
      <scheme val="minor"/>
    </font>
    <font>
      <u/>
      <sz val="10"/>
      <color theme="8" tint="-0.499984740745262"/>
      <name val="Arial"/>
      <family val="2"/>
    </font>
    <font>
      <b/>
      <sz val="11"/>
      <color theme="1"/>
      <name val="Arial"/>
      <family val="2"/>
    </font>
    <font>
      <b/>
      <sz val="2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66FF"/>
        <bgColor indexed="64"/>
      </patternFill>
    </fill>
    <fill>
      <patternFill patternType="gray0625"/>
    </fill>
    <fill>
      <patternFill patternType="gray0625">
        <bgColor rgb="FF0070C0"/>
      </patternFill>
    </fill>
    <fill>
      <patternFill patternType="gray0625">
        <bgColor rgb="FFFFFF00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hair">
        <color theme="1"/>
      </bottom>
      <diagonal/>
    </border>
    <border>
      <left style="thin">
        <color theme="1"/>
      </left>
      <right style="medium">
        <color theme="1"/>
      </right>
      <top/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n">
        <color auto="1"/>
      </right>
      <top/>
      <bottom style="thick">
        <color rgb="FFFF0000"/>
      </bottom>
      <diagonal/>
    </border>
    <border>
      <left style="thin">
        <color auto="1"/>
      </left>
      <right style="thick">
        <color rgb="FFFF0000"/>
      </right>
      <top/>
      <bottom style="thick">
        <color rgb="FFFF0000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hair">
        <color rgb="FF0070C0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5" borderId="12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4" fillId="5" borderId="11" xfId="0" applyFont="1" applyFill="1" applyBorder="1" applyAlignment="1">
      <alignment vertical="center"/>
    </xf>
    <xf numFmtId="0" fontId="3" fillId="7" borderId="11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4" fontId="0" fillId="0" borderId="0" xfId="0" applyNumberFormat="1"/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5" fillId="0" borderId="0" xfId="0" applyFont="1" applyAlignment="1">
      <alignment vertical="center"/>
    </xf>
    <xf numFmtId="165" fontId="15" fillId="0" borderId="0" xfId="0" applyNumberFormat="1" applyFont="1" applyAlignment="1">
      <alignment vertical="center"/>
    </xf>
    <xf numFmtId="0" fontId="15" fillId="0" borderId="43" xfId="0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4" fillId="6" borderId="0" xfId="0" applyFont="1" applyFill="1" applyAlignment="1">
      <alignment vertical="center"/>
    </xf>
    <xf numFmtId="4" fontId="14" fillId="6" borderId="0" xfId="0" applyNumberFormat="1" applyFont="1" applyFill="1" applyAlignment="1">
      <alignment vertical="center"/>
    </xf>
    <xf numFmtId="0" fontId="14" fillId="5" borderId="11" xfId="0" applyFont="1" applyFill="1" applyBorder="1" applyAlignment="1">
      <alignment vertical="center"/>
    </xf>
    <xf numFmtId="164" fontId="14" fillId="5" borderId="11" xfId="0" applyNumberFormat="1" applyFont="1" applyFill="1" applyBorder="1" applyAlignment="1">
      <alignment horizontal="right" vertical="center"/>
    </xf>
    <xf numFmtId="164" fontId="16" fillId="5" borderId="11" xfId="0" applyNumberFormat="1" applyFont="1" applyFill="1" applyBorder="1" applyAlignment="1">
      <alignment horizontal="right" vertical="center"/>
    </xf>
    <xf numFmtId="2" fontId="17" fillId="5" borderId="11" xfId="0" applyNumberFormat="1" applyFont="1" applyFill="1" applyBorder="1" applyAlignment="1">
      <alignment horizontal="center" vertical="center"/>
    </xf>
    <xf numFmtId="0" fontId="4" fillId="6" borderId="36" xfId="0" applyFont="1" applyFill="1" applyBorder="1" applyAlignment="1">
      <alignment vertical="center"/>
    </xf>
    <xf numFmtId="0" fontId="4" fillId="5" borderId="17" xfId="0" applyFont="1" applyFill="1" applyBorder="1" applyAlignment="1">
      <alignment vertical="center"/>
    </xf>
    <xf numFmtId="2" fontId="17" fillId="6" borderId="36" xfId="0" applyNumberFormat="1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vertical="center"/>
    </xf>
    <xf numFmtId="2" fontId="4" fillId="0" borderId="0" xfId="0" applyNumberFormat="1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" fontId="10" fillId="0" borderId="32" xfId="0" applyNumberFormat="1" applyFont="1" applyBorder="1" applyAlignment="1">
      <alignment horizontal="center" vertical="center"/>
    </xf>
    <xf numFmtId="0" fontId="20" fillId="5" borderId="11" xfId="0" applyFont="1" applyFill="1" applyBorder="1" applyAlignment="1">
      <alignment vertical="center"/>
    </xf>
    <xf numFmtId="0" fontId="0" fillId="5" borderId="11" xfId="0" applyFill="1" applyBorder="1" applyAlignment="1">
      <alignment vertical="center"/>
    </xf>
    <xf numFmtId="0" fontId="4" fillId="9" borderId="0" xfId="0" applyFont="1" applyFill="1" applyAlignment="1">
      <alignment vertical="center"/>
    </xf>
    <xf numFmtId="0" fontId="4" fillId="9" borderId="0" xfId="0" applyFont="1" applyFill="1" applyAlignment="1">
      <alignment horizontal="center" vertical="center"/>
    </xf>
    <xf numFmtId="0" fontId="21" fillId="10" borderId="2" xfId="0" applyFont="1" applyFill="1" applyBorder="1" applyAlignment="1">
      <alignment vertical="center"/>
    </xf>
    <xf numFmtId="4" fontId="4" fillId="9" borderId="4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vertical="center"/>
    </xf>
    <xf numFmtId="0" fontId="4" fillId="9" borderId="1" xfId="0" applyFont="1" applyFill="1" applyBorder="1" applyAlignment="1">
      <alignment horizontal="center" vertical="center"/>
    </xf>
    <xf numFmtId="0" fontId="21" fillId="10" borderId="7" xfId="0" applyFont="1" applyFill="1" applyBorder="1" applyAlignment="1">
      <alignment vertical="center"/>
    </xf>
    <xf numFmtId="4" fontId="4" fillId="9" borderId="6" xfId="0" applyNumberFormat="1" applyFont="1" applyFill="1" applyBorder="1" applyAlignment="1">
      <alignment horizontal="center" vertical="center"/>
    </xf>
    <xf numFmtId="2" fontId="4" fillId="9" borderId="0" xfId="0" applyNumberFormat="1" applyFont="1" applyFill="1" applyAlignment="1">
      <alignment horizontal="center" vertical="center"/>
    </xf>
    <xf numFmtId="0" fontId="21" fillId="10" borderId="3" xfId="0" applyFont="1" applyFill="1" applyBorder="1" applyAlignment="1">
      <alignment vertical="center"/>
    </xf>
    <xf numFmtId="0" fontId="21" fillId="10" borderId="2" xfId="0" applyFont="1" applyFill="1" applyBorder="1" applyAlignment="1">
      <alignment horizontal="center" vertical="center"/>
    </xf>
    <xf numFmtId="0" fontId="21" fillId="10" borderId="4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left" vertical="center"/>
    </xf>
    <xf numFmtId="2" fontId="20" fillId="9" borderId="10" xfId="0" applyNumberFormat="1" applyFont="1" applyFill="1" applyBorder="1" applyAlignment="1">
      <alignment horizontal="center" vertical="center"/>
    </xf>
    <xf numFmtId="2" fontId="4" fillId="9" borderId="9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vertical="center"/>
    </xf>
    <xf numFmtId="2" fontId="4" fillId="9" borderId="1" xfId="0" applyNumberFormat="1" applyFont="1" applyFill="1" applyBorder="1" applyAlignment="1">
      <alignment horizontal="center" vertical="center"/>
    </xf>
    <xf numFmtId="0" fontId="4" fillId="9" borderId="5" xfId="0" applyFont="1" applyFill="1" applyBorder="1" applyAlignment="1">
      <alignment vertical="center"/>
    </xf>
    <xf numFmtId="2" fontId="20" fillId="9" borderId="7" xfId="0" applyNumberFormat="1" applyFont="1" applyFill="1" applyBorder="1" applyAlignment="1">
      <alignment horizontal="center" vertical="center"/>
    </xf>
    <xf numFmtId="2" fontId="20" fillId="9" borderId="6" xfId="0" applyNumberFormat="1" applyFont="1" applyFill="1" applyBorder="1" applyAlignment="1">
      <alignment horizontal="center" vertical="center"/>
    </xf>
    <xf numFmtId="2" fontId="8" fillId="9" borderId="6" xfId="0" applyNumberFormat="1" applyFont="1" applyFill="1" applyBorder="1" applyAlignment="1">
      <alignment horizontal="center" vertical="center"/>
    </xf>
    <xf numFmtId="0" fontId="3" fillId="9" borderId="0" xfId="0" applyFont="1" applyFill="1" applyAlignment="1">
      <alignment vertical="center"/>
    </xf>
    <xf numFmtId="0" fontId="3" fillId="9" borderId="0" xfId="0" applyFont="1" applyFill="1" applyAlignment="1">
      <alignment horizontal="center" vertical="center"/>
    </xf>
    <xf numFmtId="2" fontId="3" fillId="9" borderId="0" xfId="0" applyNumberFormat="1" applyFont="1" applyFill="1" applyAlignment="1">
      <alignment horizontal="center" vertical="center"/>
    </xf>
    <xf numFmtId="2" fontId="9" fillId="9" borderId="7" xfId="0" applyNumberFormat="1" applyFont="1" applyFill="1" applyBorder="1" applyAlignment="1">
      <alignment horizontal="center" vertical="center"/>
    </xf>
    <xf numFmtId="2" fontId="9" fillId="9" borderId="6" xfId="0" applyNumberFormat="1" applyFont="1" applyFill="1" applyBorder="1" applyAlignment="1">
      <alignment horizontal="center" vertical="center"/>
    </xf>
    <xf numFmtId="9" fontId="3" fillId="9" borderId="0" xfId="0" applyNumberFormat="1" applyFont="1" applyFill="1" applyAlignment="1">
      <alignment horizontal="center" vertical="center"/>
    </xf>
    <xf numFmtId="9" fontId="4" fillId="9" borderId="0" xfId="0" applyNumberFormat="1" applyFont="1" applyFill="1" applyAlignment="1">
      <alignment horizontal="center" vertical="center"/>
    </xf>
    <xf numFmtId="4" fontId="4" fillId="9" borderId="0" xfId="0" applyNumberFormat="1" applyFont="1" applyFill="1" applyAlignment="1">
      <alignment horizontal="center" vertical="center"/>
    </xf>
    <xf numFmtId="0" fontId="4" fillId="9" borderId="3" xfId="0" applyFont="1" applyFill="1" applyBorder="1" applyAlignment="1">
      <alignment vertical="center"/>
    </xf>
    <xf numFmtId="4" fontId="20" fillId="11" borderId="4" xfId="0" applyNumberFormat="1" applyFont="1" applyFill="1" applyBorder="1" applyAlignment="1">
      <alignment horizontal="center" vertical="center"/>
    </xf>
    <xf numFmtId="0" fontId="3" fillId="9" borderId="45" xfId="0" applyFont="1" applyFill="1" applyBorder="1" applyAlignment="1">
      <alignment vertical="center"/>
    </xf>
    <xf numFmtId="0" fontId="3" fillId="9" borderId="45" xfId="0" applyFont="1" applyFill="1" applyBorder="1" applyAlignment="1">
      <alignment horizontal="center" vertical="center"/>
    </xf>
    <xf numFmtId="2" fontId="3" fillId="9" borderId="45" xfId="0" applyNumberFormat="1" applyFont="1" applyFill="1" applyBorder="1" applyAlignment="1">
      <alignment horizontal="center" vertical="center"/>
    </xf>
    <xf numFmtId="0" fontId="4" fillId="9" borderId="44" xfId="0" applyFont="1" applyFill="1" applyBorder="1" applyAlignment="1">
      <alignment vertical="center"/>
    </xf>
    <xf numFmtId="0" fontId="4" fillId="9" borderId="44" xfId="0" applyFont="1" applyFill="1" applyBorder="1" applyAlignment="1">
      <alignment horizontal="center" vertical="center"/>
    </xf>
    <xf numFmtId="14" fontId="4" fillId="9" borderId="4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vertical="center"/>
    </xf>
    <xf numFmtId="4" fontId="19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" fontId="19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9" fontId="4" fillId="0" borderId="0" xfId="0" applyNumberFormat="1" applyFont="1" applyAlignment="1">
      <alignment horizontal="center" vertical="center"/>
    </xf>
    <xf numFmtId="0" fontId="3" fillId="0" borderId="45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21" fillId="12" borderId="11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left" vertical="center"/>
    </xf>
    <xf numFmtId="2" fontId="4" fillId="5" borderId="11" xfId="0" applyNumberFormat="1" applyFont="1" applyFill="1" applyBorder="1" applyAlignment="1">
      <alignment horizontal="center" vertical="center"/>
    </xf>
    <xf numFmtId="2" fontId="18" fillId="5" borderId="11" xfId="0" applyNumberFormat="1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24" fillId="5" borderId="11" xfId="0" applyFont="1" applyFill="1" applyBorder="1" applyAlignment="1">
      <alignment vertical="center"/>
    </xf>
    <xf numFmtId="2" fontId="25" fillId="5" borderId="11" xfId="0" applyNumberFormat="1" applyFont="1" applyFill="1" applyBorder="1" applyAlignment="1">
      <alignment horizontal="center" vertical="center"/>
    </xf>
    <xf numFmtId="0" fontId="9" fillId="8" borderId="2" xfId="0" applyFont="1" applyFill="1" applyBorder="1" applyAlignment="1">
      <alignment vertical="center"/>
    </xf>
    <xf numFmtId="4" fontId="20" fillId="8" borderId="4" xfId="0" applyNumberFormat="1" applyFont="1" applyFill="1" applyBorder="1" applyAlignment="1">
      <alignment horizontal="center" vertical="center"/>
    </xf>
    <xf numFmtId="0" fontId="27" fillId="5" borderId="11" xfId="0" applyFont="1" applyFill="1" applyBorder="1" applyAlignment="1">
      <alignment vertical="center"/>
    </xf>
    <xf numFmtId="2" fontId="28" fillId="5" borderId="11" xfId="0" applyNumberFormat="1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vertical="center"/>
    </xf>
    <xf numFmtId="0" fontId="4" fillId="5" borderId="14" xfId="0" applyFont="1" applyFill="1" applyBorder="1" applyAlignment="1">
      <alignment vertical="center"/>
    </xf>
    <xf numFmtId="4" fontId="29" fillId="5" borderId="11" xfId="0" applyNumberFormat="1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vertical="center"/>
    </xf>
    <xf numFmtId="0" fontId="3" fillId="5" borderId="13" xfId="0" applyFont="1" applyFill="1" applyBorder="1" applyAlignment="1">
      <alignment vertical="center"/>
    </xf>
    <xf numFmtId="0" fontId="3" fillId="5" borderId="14" xfId="0" applyFont="1" applyFill="1" applyBorder="1" applyAlignment="1">
      <alignment vertical="center"/>
    </xf>
    <xf numFmtId="4" fontId="26" fillId="5" borderId="11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vertical="center"/>
    </xf>
    <xf numFmtId="4" fontId="20" fillId="6" borderId="4" xfId="0" applyNumberFormat="1" applyFont="1" applyFill="1" applyBorder="1" applyAlignment="1">
      <alignment horizontal="center" vertical="center"/>
    </xf>
    <xf numFmtId="0" fontId="9" fillId="8" borderId="7" xfId="0" applyFont="1" applyFill="1" applyBorder="1" applyAlignment="1">
      <alignment vertical="center"/>
    </xf>
    <xf numFmtId="4" fontId="20" fillId="8" borderId="6" xfId="0" applyNumberFormat="1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vertical="center"/>
    </xf>
    <xf numFmtId="2" fontId="29" fillId="5" borderId="11" xfId="0" applyNumberFormat="1" applyFont="1" applyFill="1" applyBorder="1" applyAlignment="1">
      <alignment horizontal="center" vertical="center"/>
    </xf>
    <xf numFmtId="0" fontId="21" fillId="4" borderId="0" xfId="0" applyFont="1" applyFill="1" applyAlignment="1">
      <alignment horizontal="left" vertical="center"/>
    </xf>
    <xf numFmtId="0" fontId="21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17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2" fontId="28" fillId="0" borderId="0" xfId="0" applyNumberFormat="1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" fontId="29" fillId="0" borderId="0" xfId="0" applyNumberFormat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right" vertical="center"/>
    </xf>
    <xf numFmtId="0" fontId="4" fillId="9" borderId="44" xfId="0" applyFont="1" applyFill="1" applyBorder="1" applyAlignment="1">
      <alignment horizontal="right" vertical="center"/>
    </xf>
    <xf numFmtId="0" fontId="19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44" xfId="0" applyFont="1" applyBorder="1" applyAlignment="1">
      <alignment horizontal="right" vertical="center"/>
    </xf>
    <xf numFmtId="0" fontId="4" fillId="8" borderId="0" xfId="0" applyFont="1" applyFill="1" applyAlignment="1">
      <alignment vertical="center"/>
    </xf>
    <xf numFmtId="0" fontId="4" fillId="8" borderId="0" xfId="0" applyFont="1" applyFill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0" borderId="42" xfId="0" applyFont="1" applyBorder="1" applyAlignment="1">
      <alignment vertical="center"/>
    </xf>
    <xf numFmtId="0" fontId="29" fillId="5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left" vertical="center"/>
    </xf>
    <xf numFmtId="0" fontId="4" fillId="8" borderId="0" xfId="0" applyFont="1" applyFill="1" applyAlignment="1">
      <alignment horizontal="right" vertical="center"/>
    </xf>
    <xf numFmtId="0" fontId="5" fillId="8" borderId="0" xfId="0" applyFont="1" applyFill="1" applyAlignment="1">
      <alignment horizontal="right" vertical="center"/>
    </xf>
    <xf numFmtId="0" fontId="5" fillId="8" borderId="0" xfId="0" applyFont="1" applyFill="1" applyAlignment="1">
      <alignment vertical="center"/>
    </xf>
    <xf numFmtId="0" fontId="5" fillId="8" borderId="0" xfId="0" applyFont="1" applyFill="1" applyAlignment="1">
      <alignment horizontal="center" vertical="center"/>
    </xf>
    <xf numFmtId="4" fontId="29" fillId="5" borderId="11" xfId="0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4" fillId="5" borderId="49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33" fillId="0" borderId="47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29" fillId="5" borderId="11" xfId="0" applyFont="1" applyFill="1" applyBorder="1" applyAlignment="1">
      <alignment vertical="center"/>
    </xf>
    <xf numFmtId="4" fontId="34" fillId="13" borderId="0" xfId="0" applyNumberFormat="1" applyFont="1" applyFill="1" applyAlignment="1">
      <alignment vertical="center"/>
    </xf>
    <xf numFmtId="1" fontId="35" fillId="3" borderId="28" xfId="0" applyNumberFormat="1" applyFont="1" applyFill="1" applyBorder="1" applyAlignment="1">
      <alignment horizontal="center" vertical="center"/>
    </xf>
    <xf numFmtId="1" fontId="35" fillId="3" borderId="51" xfId="0" applyNumberFormat="1" applyFont="1" applyFill="1" applyBorder="1" applyAlignment="1">
      <alignment horizontal="center" vertical="center"/>
    </xf>
    <xf numFmtId="0" fontId="36" fillId="0" borderId="24" xfId="0" applyFont="1" applyBorder="1" applyAlignment="1">
      <alignment vertical="center"/>
    </xf>
    <xf numFmtId="1" fontId="36" fillId="0" borderId="25" xfId="0" applyNumberFormat="1" applyFont="1" applyBorder="1" applyAlignment="1">
      <alignment horizontal="center" vertical="center"/>
    </xf>
    <xf numFmtId="2" fontId="36" fillId="0" borderId="25" xfId="0" applyNumberFormat="1" applyFont="1" applyBorder="1" applyAlignment="1">
      <alignment horizontal="center" vertical="center"/>
    </xf>
    <xf numFmtId="0" fontId="36" fillId="0" borderId="26" xfId="0" applyFont="1" applyBorder="1" applyAlignment="1">
      <alignment vertical="center"/>
    </xf>
    <xf numFmtId="1" fontId="36" fillId="0" borderId="27" xfId="0" applyNumberFormat="1" applyFont="1" applyBorder="1" applyAlignment="1">
      <alignment horizontal="center" vertical="center"/>
    </xf>
    <xf numFmtId="2" fontId="36" fillId="0" borderId="27" xfId="0" applyNumberFormat="1" applyFont="1" applyBorder="1" applyAlignment="1">
      <alignment horizontal="center" vertical="center"/>
    </xf>
    <xf numFmtId="0" fontId="36" fillId="0" borderId="26" xfId="0" applyFont="1" applyBorder="1"/>
    <xf numFmtId="0" fontId="36" fillId="0" borderId="27" xfId="0" applyFont="1" applyBorder="1" applyAlignment="1">
      <alignment horizontal="center"/>
    </xf>
    <xf numFmtId="1" fontId="35" fillId="3" borderId="28" xfId="0" applyNumberFormat="1" applyFont="1" applyFill="1" applyBorder="1" applyAlignment="1">
      <alignment horizontal="center"/>
    </xf>
    <xf numFmtId="0" fontId="36" fillId="0" borderId="27" xfId="0" applyFont="1" applyBorder="1" applyAlignment="1">
      <alignment horizontal="center" vertical="center"/>
    </xf>
    <xf numFmtId="4" fontId="10" fillId="14" borderId="32" xfId="0" applyNumberFormat="1" applyFont="1" applyFill="1" applyBorder="1" applyAlignment="1">
      <alignment horizontal="center" vertical="center"/>
    </xf>
    <xf numFmtId="4" fontId="10" fillId="14" borderId="34" xfId="0" applyNumberFormat="1" applyFont="1" applyFill="1" applyBorder="1" applyAlignment="1" applyProtection="1">
      <alignment horizontal="center" vertical="center"/>
      <protection locked="0"/>
    </xf>
    <xf numFmtId="4" fontId="10" fillId="14" borderId="34" xfId="0" applyNumberFormat="1" applyFont="1" applyFill="1" applyBorder="1" applyAlignment="1">
      <alignment horizontal="center" vertical="center"/>
    </xf>
    <xf numFmtId="2" fontId="11" fillId="14" borderId="34" xfId="0" applyNumberFormat="1" applyFont="1" applyFill="1" applyBorder="1" applyAlignment="1">
      <alignment horizontal="center" vertical="center"/>
    </xf>
    <xf numFmtId="4" fontId="10" fillId="14" borderId="35" xfId="0" applyNumberFormat="1" applyFont="1" applyFill="1" applyBorder="1" applyAlignment="1" applyProtection="1">
      <alignment horizontal="center" vertical="center"/>
      <protection locked="0"/>
    </xf>
    <xf numFmtId="4" fontId="11" fillId="14" borderId="40" xfId="0" applyNumberFormat="1" applyFont="1" applyFill="1" applyBorder="1" applyAlignment="1">
      <alignment horizontal="center" vertical="center"/>
    </xf>
    <xf numFmtId="4" fontId="10" fillId="14" borderId="41" xfId="0" applyNumberFormat="1" applyFont="1" applyFill="1" applyBorder="1" applyAlignment="1">
      <alignment horizontal="center" vertical="center"/>
    </xf>
    <xf numFmtId="0" fontId="11" fillId="14" borderId="0" xfId="0" applyFont="1" applyFill="1" applyAlignment="1">
      <alignment horizontal="center" vertical="center"/>
    </xf>
    <xf numFmtId="0" fontId="37" fillId="14" borderId="30" xfId="0" applyFont="1" applyFill="1" applyBorder="1" applyAlignment="1">
      <alignment horizontal="center" vertical="center"/>
    </xf>
    <xf numFmtId="4" fontId="11" fillId="14" borderId="0" xfId="0" applyNumberFormat="1" applyFont="1" applyFill="1" applyAlignment="1">
      <alignment horizontal="center" vertical="center"/>
    </xf>
    <xf numFmtId="165" fontId="11" fillId="0" borderId="33" xfId="0" applyNumberFormat="1" applyFont="1" applyBorder="1" applyAlignment="1">
      <alignment horizontal="right" vertical="center"/>
    </xf>
    <xf numFmtId="165" fontId="11" fillId="0" borderId="33" xfId="0" applyNumberFormat="1" applyFont="1" applyBorder="1" applyAlignment="1">
      <alignment horizontal="right"/>
    </xf>
    <xf numFmtId="165" fontId="0" fillId="0" borderId="0" xfId="0" applyNumberFormat="1" applyAlignment="1">
      <alignment horizontal="right"/>
    </xf>
    <xf numFmtId="165" fontId="12" fillId="0" borderId="39" xfId="0" applyNumberFormat="1" applyFont="1" applyBorder="1" applyAlignment="1">
      <alignment horizontal="right"/>
    </xf>
    <xf numFmtId="4" fontId="4" fillId="0" borderId="0" xfId="0" applyNumberFormat="1" applyFont="1" applyAlignment="1">
      <alignment vertical="center"/>
    </xf>
    <xf numFmtId="2" fontId="4" fillId="15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2" fontId="18" fillId="15" borderId="16" xfId="0" applyNumberFormat="1" applyFont="1" applyFill="1" applyBorder="1" applyAlignment="1">
      <alignment horizontal="center" vertical="center"/>
    </xf>
    <xf numFmtId="2" fontId="18" fillId="19" borderId="11" xfId="0" applyNumberFormat="1" applyFont="1" applyFill="1" applyBorder="1" applyAlignment="1">
      <alignment horizontal="center" vertical="center"/>
    </xf>
    <xf numFmtId="0" fontId="3" fillId="13" borderId="15" xfId="0" applyFont="1" applyFill="1" applyBorder="1" applyAlignment="1">
      <alignment vertical="center"/>
    </xf>
    <xf numFmtId="0" fontId="3" fillId="15" borderId="15" xfId="0" applyFont="1" applyFill="1" applyBorder="1" applyAlignment="1">
      <alignment vertical="center"/>
    </xf>
    <xf numFmtId="0" fontId="3" fillId="16" borderId="15" xfId="0" applyFont="1" applyFill="1" applyBorder="1" applyAlignment="1">
      <alignment vertical="center"/>
    </xf>
    <xf numFmtId="0" fontId="3" fillId="18" borderId="15" xfId="0" applyFont="1" applyFill="1" applyBorder="1" applyAlignment="1">
      <alignment vertical="center"/>
    </xf>
    <xf numFmtId="0" fontId="4" fillId="17" borderId="11" xfId="0" applyFont="1" applyFill="1" applyBorder="1" applyAlignment="1">
      <alignment vertical="center"/>
    </xf>
    <xf numFmtId="4" fontId="3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3" fillId="18" borderId="0" xfId="0" applyNumberFormat="1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" fontId="3" fillId="15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8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2" fontId="17" fillId="19" borderId="11" xfId="0" applyNumberFormat="1" applyFont="1" applyFill="1" applyBorder="1" applyAlignment="1">
      <alignment horizontal="center" vertical="center"/>
    </xf>
    <xf numFmtId="2" fontId="4" fillId="19" borderId="0" xfId="0" applyNumberFormat="1" applyFont="1" applyFill="1" applyAlignment="1">
      <alignment horizontal="center" vertical="center"/>
    </xf>
    <xf numFmtId="2" fontId="4" fillId="19" borderId="1" xfId="0" applyNumberFormat="1" applyFont="1" applyFill="1" applyBorder="1" applyAlignment="1">
      <alignment horizontal="center" vertical="center"/>
    </xf>
    <xf numFmtId="2" fontId="3" fillId="19" borderId="0" xfId="0" applyNumberFormat="1" applyFont="1" applyFill="1" applyAlignment="1">
      <alignment horizontal="center" vertical="center"/>
    </xf>
    <xf numFmtId="0" fontId="4" fillId="15" borderId="0" xfId="0" applyFont="1" applyFill="1" applyAlignment="1">
      <alignment vertical="center"/>
    </xf>
    <xf numFmtId="2" fontId="4" fillId="15" borderId="1" xfId="0" applyNumberFormat="1" applyFont="1" applyFill="1" applyBorder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2" fontId="3" fillId="15" borderId="0" xfId="0" applyNumberFormat="1" applyFont="1" applyFill="1" applyAlignment="1">
      <alignment horizontal="center" vertical="center"/>
    </xf>
    <xf numFmtId="0" fontId="4" fillId="19" borderId="44" xfId="0" applyFont="1" applyFill="1" applyBorder="1" applyAlignment="1">
      <alignment horizontal="right" vertical="center"/>
    </xf>
    <xf numFmtId="0" fontId="4" fillId="19" borderId="44" xfId="0" applyFont="1" applyFill="1" applyBorder="1" applyAlignment="1">
      <alignment horizontal="center" vertical="center"/>
    </xf>
    <xf numFmtId="14" fontId="4" fillId="19" borderId="44" xfId="0" applyNumberFormat="1" applyFont="1" applyFill="1" applyBorder="1" applyAlignment="1">
      <alignment horizontal="center" vertical="center"/>
    </xf>
    <xf numFmtId="2" fontId="3" fillId="15" borderId="45" xfId="0" applyNumberFormat="1" applyFont="1" applyFill="1" applyBorder="1" applyAlignment="1">
      <alignment horizontal="center" vertical="center"/>
    </xf>
    <xf numFmtId="2" fontId="29" fillId="19" borderId="11" xfId="0" applyNumberFormat="1" applyFont="1" applyFill="1" applyBorder="1" applyAlignment="1">
      <alignment horizontal="center" vertical="center"/>
    </xf>
    <xf numFmtId="2" fontId="29" fillId="15" borderId="11" xfId="0" applyNumberFormat="1" applyFont="1" applyFill="1" applyBorder="1" applyAlignment="1">
      <alignment horizontal="center" vertical="center"/>
    </xf>
    <xf numFmtId="0" fontId="4" fillId="15" borderId="11" xfId="0" applyFont="1" applyFill="1" applyBorder="1" applyAlignment="1">
      <alignment vertical="center"/>
    </xf>
    <xf numFmtId="0" fontId="4" fillId="15" borderId="11" xfId="0" applyFont="1" applyFill="1" applyBorder="1" applyAlignment="1">
      <alignment horizontal="center" vertical="center"/>
    </xf>
    <xf numFmtId="0" fontId="29" fillId="19" borderId="11" xfId="0" applyFont="1" applyFill="1" applyBorder="1" applyAlignment="1">
      <alignment horizontal="center" vertical="center"/>
    </xf>
    <xf numFmtId="2" fontId="26" fillId="19" borderId="11" xfId="0" applyNumberFormat="1" applyFont="1" applyFill="1" applyBorder="1" applyAlignment="1">
      <alignment horizontal="center" vertical="center"/>
    </xf>
    <xf numFmtId="0" fontId="29" fillId="15" borderId="11" xfId="0" applyFont="1" applyFill="1" applyBorder="1" applyAlignment="1">
      <alignment horizontal="center" vertical="center"/>
    </xf>
    <xf numFmtId="4" fontId="29" fillId="15" borderId="11" xfId="0" applyNumberFormat="1" applyFont="1" applyFill="1" applyBorder="1" applyAlignment="1">
      <alignment vertical="center"/>
    </xf>
    <xf numFmtId="4" fontId="29" fillId="19" borderId="11" xfId="0" applyNumberFormat="1" applyFont="1" applyFill="1" applyBorder="1" applyAlignment="1">
      <alignment vertical="center"/>
    </xf>
    <xf numFmtId="4" fontId="4" fillId="15" borderId="0" xfId="0" applyNumberFormat="1" applyFont="1" applyFill="1" applyAlignment="1">
      <alignment horizontal="center" vertical="center"/>
    </xf>
    <xf numFmtId="4" fontId="4" fillId="15" borderId="1" xfId="0" applyNumberFormat="1" applyFont="1" applyFill="1" applyBorder="1" applyAlignment="1">
      <alignment horizontal="center" vertical="center"/>
    </xf>
    <xf numFmtId="4" fontId="4" fillId="19" borderId="0" xfId="0" applyNumberFormat="1" applyFont="1" applyFill="1" applyAlignment="1">
      <alignment horizontal="center" vertical="center"/>
    </xf>
    <xf numFmtId="4" fontId="4" fillId="19" borderId="1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4" fontId="3" fillId="19" borderId="0" xfId="0" applyNumberFormat="1" applyFont="1" applyFill="1" applyAlignment="1">
      <alignment horizontal="center" vertical="center"/>
    </xf>
    <xf numFmtId="14" fontId="0" fillId="19" borderId="0" xfId="0" applyNumberFormat="1" applyFill="1" applyAlignment="1">
      <alignment horizontal="center" vertical="center"/>
    </xf>
    <xf numFmtId="0" fontId="20" fillId="5" borderId="17" xfId="0" applyFont="1" applyFill="1" applyBorder="1" applyAlignment="1">
      <alignment vertical="center"/>
    </xf>
    <xf numFmtId="2" fontId="17" fillId="15" borderId="11" xfId="0" applyNumberFormat="1" applyFont="1" applyFill="1" applyBorder="1" applyAlignment="1">
      <alignment horizontal="center" vertical="center"/>
    </xf>
    <xf numFmtId="2" fontId="17" fillId="19" borderId="17" xfId="0" applyNumberFormat="1" applyFont="1" applyFill="1" applyBorder="1" applyAlignment="1">
      <alignment horizontal="center" vertical="center"/>
    </xf>
    <xf numFmtId="0" fontId="26" fillId="15" borderId="11" xfId="0" applyFont="1" applyFill="1" applyBorder="1" applyAlignment="1">
      <alignment horizontal="center" vertical="center"/>
    </xf>
    <xf numFmtId="14" fontId="4" fillId="19" borderId="0" xfId="0" applyNumberFormat="1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2" fontId="18" fillId="19" borderId="16" xfId="0" applyNumberFormat="1" applyFont="1" applyFill="1" applyBorder="1" applyAlignment="1">
      <alignment horizontal="center" vertical="center"/>
    </xf>
    <xf numFmtId="2" fontId="18" fillId="15" borderId="11" xfId="0" applyNumberFormat="1" applyFont="1" applyFill="1" applyBorder="1" applyAlignment="1">
      <alignment horizontal="center" vertical="center"/>
    </xf>
    <xf numFmtId="0" fontId="17" fillId="19" borderId="11" xfId="0" applyFont="1" applyFill="1" applyBorder="1" applyAlignment="1">
      <alignment horizontal="center" vertical="center"/>
    </xf>
    <xf numFmtId="4" fontId="3" fillId="15" borderId="0" xfId="0" applyNumberFormat="1" applyFont="1" applyFill="1" applyAlignment="1">
      <alignment horizontal="center" vertical="center"/>
    </xf>
    <xf numFmtId="0" fontId="4" fillId="5" borderId="47" xfId="0" applyFont="1" applyFill="1" applyBorder="1" applyAlignment="1">
      <alignment vertical="center"/>
    </xf>
    <xf numFmtId="4" fontId="0" fillId="0" borderId="0" xfId="0" applyNumberFormat="1" applyAlignment="1">
      <alignment vertical="center"/>
    </xf>
    <xf numFmtId="2" fontId="17" fillId="15" borderId="42" xfId="0" applyNumberFormat="1" applyFont="1" applyFill="1" applyBorder="1" applyAlignment="1">
      <alignment horizontal="center" vertical="center"/>
    </xf>
    <xf numFmtId="0" fontId="4" fillId="15" borderId="1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5" borderId="11" xfId="0" applyFont="1" applyFill="1" applyBorder="1" applyAlignment="1">
      <alignment vertical="center"/>
    </xf>
    <xf numFmtId="0" fontId="7" fillId="13" borderId="0" xfId="0" applyFont="1" applyFill="1" applyAlignment="1">
      <alignment horizontal="right" vertical="center"/>
    </xf>
    <xf numFmtId="0" fontId="30" fillId="13" borderId="0" xfId="0" applyFont="1" applyFill="1" applyAlignment="1">
      <alignment horizontal="right" vertical="center"/>
    </xf>
    <xf numFmtId="0" fontId="3" fillId="5" borderId="11" xfId="0" applyFont="1" applyFill="1" applyBorder="1" applyAlignment="1">
      <alignment horizontal="left" vertical="center"/>
    </xf>
    <xf numFmtId="2" fontId="26" fillId="19" borderId="11" xfId="0" applyNumberFormat="1" applyFont="1" applyFill="1" applyBorder="1" applyAlignment="1">
      <alignment horizontal="center" vertical="center"/>
    </xf>
    <xf numFmtId="0" fontId="26" fillId="19" borderId="11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5" borderId="11" xfId="0" applyFont="1" applyFill="1" applyBorder="1" applyAlignment="1">
      <alignment horizontal="center" vertical="center"/>
    </xf>
    <xf numFmtId="0" fontId="4" fillId="19" borderId="11" xfId="0" applyFont="1" applyFill="1" applyBorder="1" applyAlignment="1">
      <alignment vertical="center"/>
    </xf>
    <xf numFmtId="0" fontId="0" fillId="0" borderId="11" xfId="0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10" borderId="0" xfId="0" applyFont="1" applyFill="1" applyAlignment="1">
      <alignment horizontal="left" vertical="top"/>
    </xf>
    <xf numFmtId="0" fontId="21" fillId="10" borderId="0" xfId="0" applyFont="1" applyFill="1" applyAlignment="1">
      <alignment horizontal="left" vertical="center"/>
    </xf>
    <xf numFmtId="0" fontId="40" fillId="19" borderId="18" xfId="0" applyFont="1" applyFill="1" applyBorder="1" applyAlignment="1">
      <alignment horizontal="center" vertical="center"/>
    </xf>
    <xf numFmtId="0" fontId="40" fillId="19" borderId="19" xfId="0" applyFont="1" applyFill="1" applyBorder="1" applyAlignment="1">
      <alignment horizontal="center" vertical="center"/>
    </xf>
    <xf numFmtId="0" fontId="40" fillId="19" borderId="46" xfId="0" applyFont="1" applyFill="1" applyBorder="1" applyAlignment="1">
      <alignment horizontal="center" vertical="center"/>
    </xf>
    <xf numFmtId="0" fontId="21" fillId="12" borderId="11" xfId="0" applyFont="1" applyFill="1" applyBorder="1" applyAlignment="1">
      <alignment horizontal="center" vertical="center"/>
    </xf>
    <xf numFmtId="0" fontId="1" fillId="12" borderId="11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23" fillId="8" borderId="0" xfId="0" applyFont="1" applyFill="1" applyAlignment="1">
      <alignment horizontal="center" vertical="center"/>
    </xf>
    <xf numFmtId="2" fontId="26" fillId="15" borderId="11" xfId="0" applyNumberFormat="1" applyFont="1" applyFill="1" applyBorder="1" applyAlignment="1">
      <alignment horizontal="center" vertical="center"/>
    </xf>
    <xf numFmtId="0" fontId="29" fillId="15" borderId="1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5" borderId="47" xfId="0" applyFont="1" applyFill="1" applyBorder="1" applyAlignment="1">
      <alignment horizontal="center" vertical="center"/>
    </xf>
    <xf numFmtId="0" fontId="4" fillId="5" borderId="48" xfId="0" applyFont="1" applyFill="1" applyBorder="1" applyAlignment="1">
      <alignment horizontal="center" vertical="center"/>
    </xf>
    <xf numFmtId="0" fontId="4" fillId="5" borderId="50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4" fontId="4" fillId="0" borderId="42" xfId="0" applyNumberFormat="1" applyFont="1" applyBorder="1" applyAlignment="1">
      <alignment vertical="center"/>
    </xf>
    <xf numFmtId="0" fontId="0" fillId="0" borderId="42" xfId="0" applyBorder="1" applyAlignment="1">
      <alignment vertical="center"/>
    </xf>
    <xf numFmtId="0" fontId="4" fillId="5" borderId="12" xfId="0" applyFont="1" applyFill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7" borderId="11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7" fillId="5" borderId="11" xfId="0" applyFont="1" applyFill="1" applyBorder="1" applyAlignment="1">
      <alignment vertical="center"/>
    </xf>
    <xf numFmtId="0" fontId="31" fillId="8" borderId="0" xfId="0" applyFont="1" applyFill="1" applyAlignment="1">
      <alignment vertical="center"/>
    </xf>
    <xf numFmtId="0" fontId="32" fillId="8" borderId="0" xfId="0" applyFont="1" applyFill="1" applyAlignment="1">
      <alignment vertical="center"/>
    </xf>
    <xf numFmtId="0" fontId="0" fillId="8" borderId="0" xfId="0" applyFill="1" applyAlignment="1">
      <alignment vertical="center"/>
    </xf>
    <xf numFmtId="0" fontId="0" fillId="7" borderId="11" xfId="0" applyFill="1" applyBorder="1" applyAlignment="1">
      <alignment horizontal="center" vertical="center"/>
    </xf>
    <xf numFmtId="0" fontId="21" fillId="12" borderId="12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4" fontId="12" fillId="0" borderId="37" xfId="0" applyNumberFormat="1" applyFont="1" applyBorder="1" applyAlignment="1">
      <alignment horizontal="right" vertical="center"/>
    </xf>
    <xf numFmtId="0" fontId="12" fillId="0" borderId="38" xfId="0" applyFont="1" applyBorder="1" applyAlignment="1">
      <alignment horizontal="right" vertical="center"/>
    </xf>
    <xf numFmtId="0" fontId="14" fillId="5" borderId="11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3" fillId="7" borderId="11" xfId="0" applyFont="1" applyFill="1" applyBorder="1" applyAlignment="1">
      <alignment horizontal="center" vertical="center"/>
    </xf>
    <xf numFmtId="0" fontId="16" fillId="5" borderId="11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4"/>
  <sheetViews>
    <sheetView tabSelected="1" topLeftCell="A59" zoomScaleNormal="100" workbookViewId="0">
      <selection activeCell="H104" sqref="H104"/>
    </sheetView>
  </sheetViews>
  <sheetFormatPr baseColWidth="10" defaultColWidth="11.42578125" defaultRowHeight="12.75" x14ac:dyDescent="0.25"/>
  <cols>
    <col min="1" max="1" width="11.42578125" style="2"/>
    <col min="2" max="2" width="10.42578125" style="2" customWidth="1"/>
    <col min="3" max="3" width="10" style="129" customWidth="1"/>
    <col min="4" max="4" width="16.140625" style="2" customWidth="1"/>
    <col min="5" max="5" width="35.85546875" style="70" customWidth="1"/>
    <col min="6" max="7" width="16.7109375" style="2" customWidth="1"/>
    <col min="8" max="8" width="26.85546875" style="2" customWidth="1"/>
    <col min="9" max="9" width="10.7109375" style="2" customWidth="1"/>
    <col min="10" max="10" width="21" style="2" customWidth="1"/>
    <col min="11" max="11" width="9.42578125" style="70" customWidth="1"/>
    <col min="12" max="12" width="18.42578125" style="70" customWidth="1"/>
    <col min="13" max="13" width="8.140625" style="2" customWidth="1"/>
    <col min="14" max="14" width="16.85546875" style="2" customWidth="1"/>
    <col min="15" max="15" width="5.140625" style="70" customWidth="1"/>
    <col min="16" max="16" width="11.42578125" style="70"/>
    <col min="17" max="17" width="3.7109375" style="2" customWidth="1"/>
    <col min="18" max="18" width="23.85546875" style="2" customWidth="1"/>
    <col min="19" max="19" width="5.140625" style="70" customWidth="1"/>
    <col min="20" max="20" width="11.42578125" style="70"/>
    <col min="21" max="21" width="4.85546875" style="2" customWidth="1"/>
    <col min="22" max="22" width="20.7109375" style="2" customWidth="1"/>
    <col min="23" max="23" width="5.140625" style="2" customWidth="1"/>
    <col min="24" max="16384" width="11.42578125" style="2"/>
  </cols>
  <sheetData>
    <row r="1" spans="3:24" s="32" customFormat="1" x14ac:dyDescent="0.25">
      <c r="C1" s="126"/>
      <c r="E1" s="33"/>
      <c r="H1" s="2"/>
      <c r="K1" s="33"/>
      <c r="L1" s="33"/>
      <c r="O1" s="33"/>
      <c r="P1" s="33"/>
      <c r="S1" s="33"/>
      <c r="T1" s="33"/>
    </row>
    <row r="2" spans="3:24" s="32" customFormat="1" x14ac:dyDescent="0.25">
      <c r="C2" s="126"/>
      <c r="D2" s="34" t="s">
        <v>81</v>
      </c>
      <c r="E2" s="35">
        <v>1927.39</v>
      </c>
      <c r="H2" s="2"/>
      <c r="J2" s="259" t="s">
        <v>95</v>
      </c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</row>
    <row r="3" spans="3:24" s="32" customFormat="1" x14ac:dyDescent="0.25">
      <c r="C3" s="126"/>
      <c r="D3" s="34" t="s">
        <v>124</v>
      </c>
      <c r="E3" s="35">
        <f>E2*0.27</f>
        <v>520.39530000000002</v>
      </c>
      <c r="H3" s="2"/>
      <c r="J3" s="36" t="s">
        <v>88</v>
      </c>
      <c r="K3" s="37"/>
      <c r="L3" s="37"/>
      <c r="N3" s="36" t="s">
        <v>89</v>
      </c>
      <c r="O3" s="37"/>
      <c r="P3" s="37"/>
      <c r="R3" s="36" t="s">
        <v>91</v>
      </c>
      <c r="S3" s="37"/>
      <c r="T3" s="37"/>
      <c r="V3" s="36" t="s">
        <v>98</v>
      </c>
      <c r="W3" s="37"/>
      <c r="X3" s="37"/>
    </row>
    <row r="4" spans="3:24" s="32" customFormat="1" x14ac:dyDescent="0.25">
      <c r="C4" s="126"/>
      <c r="D4" s="38" t="s">
        <v>80</v>
      </c>
      <c r="E4" s="39">
        <f>E2*0.25</f>
        <v>481.84750000000003</v>
      </c>
      <c r="H4" s="2"/>
      <c r="J4" s="32" t="s">
        <v>101</v>
      </c>
      <c r="K4" s="33" t="s">
        <v>85</v>
      </c>
      <c r="L4" s="40">
        <v>14.26</v>
      </c>
      <c r="N4" s="32" t="s">
        <v>116</v>
      </c>
      <c r="O4" s="33" t="s">
        <v>90</v>
      </c>
      <c r="P4" s="40">
        <v>38.01</v>
      </c>
      <c r="R4" s="32" t="s">
        <v>93</v>
      </c>
      <c r="S4" s="33"/>
      <c r="T4" s="40">
        <v>13.83</v>
      </c>
      <c r="V4" s="32" t="s">
        <v>106</v>
      </c>
      <c r="W4" s="33"/>
      <c r="X4" s="40">
        <v>23.96</v>
      </c>
    </row>
    <row r="5" spans="3:24" s="32" customFormat="1" x14ac:dyDescent="0.25">
      <c r="C5" s="126"/>
      <c r="E5" s="33"/>
      <c r="H5" s="2"/>
      <c r="J5" s="32" t="s">
        <v>83</v>
      </c>
      <c r="K5" s="33" t="s">
        <v>84</v>
      </c>
      <c r="L5" s="40">
        <v>8.52</v>
      </c>
      <c r="N5" s="32" t="s">
        <v>101</v>
      </c>
      <c r="O5" s="33" t="s">
        <v>90</v>
      </c>
      <c r="P5" s="40">
        <v>9.6</v>
      </c>
      <c r="R5" s="32" t="s">
        <v>117</v>
      </c>
      <c r="S5" s="33"/>
      <c r="T5" s="40">
        <v>49.86</v>
      </c>
      <c r="V5" s="32" t="s">
        <v>107</v>
      </c>
      <c r="W5" s="33"/>
      <c r="X5" s="40">
        <v>58.27</v>
      </c>
    </row>
    <row r="6" spans="3:24" s="32" customFormat="1" x14ac:dyDescent="0.25">
      <c r="C6" s="126"/>
      <c r="E6" s="33"/>
      <c r="H6" s="2"/>
      <c r="J6" s="32" t="s">
        <v>104</v>
      </c>
      <c r="K6" s="33" t="s">
        <v>85</v>
      </c>
      <c r="L6" s="40">
        <v>7</v>
      </c>
      <c r="O6" s="33"/>
      <c r="P6" s="40"/>
      <c r="R6" s="32" t="s">
        <v>118</v>
      </c>
      <c r="S6" s="33"/>
      <c r="T6" s="40">
        <v>17.62</v>
      </c>
      <c r="V6" s="32" t="s">
        <v>108</v>
      </c>
      <c r="W6" s="33"/>
      <c r="X6" s="40">
        <v>46.75</v>
      </c>
    </row>
    <row r="7" spans="3:24" s="32" customFormat="1" x14ac:dyDescent="0.25">
      <c r="C7" s="126"/>
      <c r="D7" s="41"/>
      <c r="E7" s="42" t="s">
        <v>2</v>
      </c>
      <c r="F7" s="43" t="s">
        <v>82</v>
      </c>
      <c r="G7" s="43" t="s">
        <v>87</v>
      </c>
      <c r="H7" s="115"/>
      <c r="J7" s="32" t="s">
        <v>86</v>
      </c>
      <c r="K7" s="33" t="s">
        <v>84</v>
      </c>
      <c r="L7" s="40">
        <v>7.1</v>
      </c>
      <c r="O7" s="33"/>
      <c r="P7" s="40"/>
      <c r="S7" s="33"/>
      <c r="T7" s="40"/>
      <c r="V7" s="32" t="s">
        <v>109</v>
      </c>
      <c r="W7" s="33"/>
      <c r="X7" s="40">
        <v>27.14</v>
      </c>
    </row>
    <row r="8" spans="3:24" s="32" customFormat="1" x14ac:dyDescent="0.25">
      <c r="C8" s="126"/>
      <c r="D8" s="44" t="s">
        <v>0</v>
      </c>
      <c r="E8" s="45">
        <v>300.58999999999997</v>
      </c>
      <c r="F8" s="46">
        <f>L9</f>
        <v>40.580000000000005</v>
      </c>
      <c r="G8" s="46">
        <f>P10</f>
        <v>23.805</v>
      </c>
      <c r="H8" s="27"/>
      <c r="J8" s="47" t="s">
        <v>103</v>
      </c>
      <c r="K8" s="37" t="s">
        <v>85</v>
      </c>
      <c r="L8" s="48">
        <v>3.7</v>
      </c>
      <c r="N8" s="47"/>
      <c r="O8" s="37"/>
      <c r="P8" s="48"/>
      <c r="R8" s="47"/>
      <c r="S8" s="37"/>
      <c r="T8" s="48"/>
      <c r="V8" s="47" t="s">
        <v>123</v>
      </c>
      <c r="W8" s="37"/>
      <c r="X8" s="48">
        <v>226.71</v>
      </c>
    </row>
    <row r="9" spans="3:24" s="32" customFormat="1" x14ac:dyDescent="0.25">
      <c r="C9" s="126"/>
      <c r="D9" s="49" t="s">
        <v>1</v>
      </c>
      <c r="E9" s="50">
        <f>139.33+7.92</f>
        <v>147.25</v>
      </c>
      <c r="F9" s="51">
        <f>L17</f>
        <v>1.32</v>
      </c>
      <c r="G9" s="52"/>
      <c r="H9" s="116"/>
      <c r="J9" s="53" t="s">
        <v>92</v>
      </c>
      <c r="K9" s="54"/>
      <c r="L9" s="55">
        <f>SUM(L4:L8)</f>
        <v>40.580000000000005</v>
      </c>
      <c r="M9" s="53"/>
      <c r="N9" s="53" t="s">
        <v>92</v>
      </c>
      <c r="O9" s="54"/>
      <c r="P9" s="55">
        <f>SUM(P4:P8)</f>
        <v>47.61</v>
      </c>
      <c r="Q9" s="53"/>
      <c r="R9" s="53" t="s">
        <v>92</v>
      </c>
      <c r="S9" s="54"/>
      <c r="T9" s="55">
        <f>SUM(T4:T8)</f>
        <v>81.31</v>
      </c>
      <c r="V9" s="53" t="s">
        <v>92</v>
      </c>
      <c r="W9" s="54"/>
      <c r="X9" s="55">
        <f>SUM(X4:X8)</f>
        <v>382.83000000000004</v>
      </c>
    </row>
    <row r="10" spans="3:24" s="32" customFormat="1" x14ac:dyDescent="0.25">
      <c r="C10" s="126"/>
      <c r="D10" s="49"/>
      <c r="E10" s="56">
        <f>SUM(E8:E9)</f>
        <v>447.84</v>
      </c>
      <c r="F10" s="57">
        <f>SUM(F8:F9)</f>
        <v>41.900000000000006</v>
      </c>
      <c r="G10" s="57">
        <f>SUM(G8:G9)</f>
        <v>23.805</v>
      </c>
      <c r="H10" s="117"/>
      <c r="K10" s="33"/>
      <c r="L10" s="33"/>
      <c r="O10" s="58">
        <v>0.5</v>
      </c>
      <c r="P10" s="55">
        <f>P9/2</f>
        <v>23.805</v>
      </c>
      <c r="S10" s="59"/>
      <c r="T10" s="40"/>
    </row>
    <row r="11" spans="3:24" s="32" customFormat="1" x14ac:dyDescent="0.25">
      <c r="C11" s="126"/>
      <c r="E11" s="60"/>
      <c r="H11" s="2"/>
      <c r="K11" s="33"/>
      <c r="L11" s="33"/>
      <c r="O11" s="33"/>
      <c r="P11" s="33"/>
      <c r="S11" s="33"/>
      <c r="T11" s="33"/>
    </row>
    <row r="12" spans="3:24" s="32" customFormat="1" x14ac:dyDescent="0.25">
      <c r="C12" s="126"/>
      <c r="D12" s="61" t="s">
        <v>4</v>
      </c>
      <c r="E12" s="35">
        <f>E10+F10+G10</f>
        <v>513.54499999999996</v>
      </c>
      <c r="H12" s="2"/>
      <c r="J12" s="260" t="s">
        <v>94</v>
      </c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</row>
    <row r="13" spans="3:24" s="32" customFormat="1" x14ac:dyDescent="0.25">
      <c r="C13" s="126"/>
      <c r="D13" s="61" t="s">
        <v>5</v>
      </c>
      <c r="E13" s="62">
        <f>E3-E12</f>
        <v>6.8503000000000611</v>
      </c>
      <c r="H13" s="2"/>
      <c r="J13" s="36" t="s">
        <v>88</v>
      </c>
      <c r="K13" s="37"/>
      <c r="L13" s="37"/>
      <c r="N13" s="36" t="s">
        <v>89</v>
      </c>
      <c r="O13" s="37"/>
      <c r="P13" s="48"/>
      <c r="R13" s="36" t="s">
        <v>91</v>
      </c>
      <c r="S13" s="37"/>
      <c r="T13" s="48"/>
      <c r="V13" s="36" t="s">
        <v>98</v>
      </c>
      <c r="W13" s="37"/>
      <c r="X13" s="37"/>
    </row>
    <row r="14" spans="3:24" s="32" customFormat="1" x14ac:dyDescent="0.25">
      <c r="C14" s="126"/>
      <c r="E14" s="60"/>
      <c r="H14" s="2"/>
      <c r="J14" s="32" t="s">
        <v>96</v>
      </c>
      <c r="K14" s="33" t="s">
        <v>84</v>
      </c>
      <c r="L14" s="40">
        <v>1.32</v>
      </c>
      <c r="O14" s="33"/>
      <c r="P14" s="40"/>
      <c r="R14" s="32" t="s">
        <v>105</v>
      </c>
      <c r="S14" s="33"/>
      <c r="T14" s="40">
        <v>25.92</v>
      </c>
      <c r="V14" s="32" t="s">
        <v>113</v>
      </c>
      <c r="W14" s="33"/>
      <c r="X14" s="40">
        <v>49.86</v>
      </c>
    </row>
    <row r="15" spans="3:24" s="32" customFormat="1" x14ac:dyDescent="0.25">
      <c r="C15" s="126"/>
      <c r="E15" s="60"/>
      <c r="H15" s="2"/>
      <c r="K15" s="33"/>
      <c r="L15" s="40"/>
      <c r="O15" s="33"/>
      <c r="P15" s="40"/>
      <c r="R15" s="32" t="s">
        <v>119</v>
      </c>
      <c r="S15" s="33"/>
      <c r="T15" s="40">
        <v>21.69</v>
      </c>
      <c r="V15" s="32" t="s">
        <v>121</v>
      </c>
      <c r="W15" s="33"/>
      <c r="X15" s="40">
        <v>25.06</v>
      </c>
    </row>
    <row r="16" spans="3:24" s="32" customFormat="1" x14ac:dyDescent="0.25">
      <c r="C16" s="126"/>
      <c r="E16" s="33"/>
      <c r="H16" s="2"/>
      <c r="J16" s="47"/>
      <c r="K16" s="37"/>
      <c r="L16" s="48"/>
      <c r="N16" s="47"/>
      <c r="O16" s="37"/>
      <c r="P16" s="48"/>
      <c r="R16" s="32" t="s">
        <v>120</v>
      </c>
      <c r="S16" s="37"/>
      <c r="T16" s="48">
        <v>6.25</v>
      </c>
      <c r="V16" s="32" t="s">
        <v>122</v>
      </c>
      <c r="X16" s="33">
        <v>34.49</v>
      </c>
    </row>
    <row r="17" spans="3:27" s="32" customFormat="1" x14ac:dyDescent="0.25">
      <c r="C17" s="126"/>
      <c r="E17" s="33"/>
      <c r="H17" s="2"/>
      <c r="J17" s="53" t="s">
        <v>92</v>
      </c>
      <c r="K17" s="54"/>
      <c r="L17" s="55">
        <f>SUM(L14:L16)</f>
        <v>1.32</v>
      </c>
      <c r="M17" s="53"/>
      <c r="N17" s="53" t="s">
        <v>92</v>
      </c>
      <c r="O17" s="54"/>
      <c r="P17" s="55">
        <f>SUM(P14:P16)</f>
        <v>0</v>
      </c>
      <c r="Q17" s="53"/>
      <c r="R17" s="53" t="s">
        <v>92</v>
      </c>
      <c r="S17" s="54"/>
      <c r="T17" s="55">
        <f>SUM(T14:T16)</f>
        <v>53.86</v>
      </c>
      <c r="V17" s="63" t="s">
        <v>115</v>
      </c>
      <c r="W17" s="64"/>
      <c r="X17" s="65">
        <f>SUM(X14:X16)</f>
        <v>109.41</v>
      </c>
    </row>
    <row r="18" spans="3:27" s="32" customFormat="1" x14ac:dyDescent="0.25">
      <c r="C18" s="126"/>
      <c r="E18" s="33"/>
      <c r="H18" s="2"/>
      <c r="K18" s="33"/>
      <c r="L18" s="33"/>
      <c r="O18" s="58">
        <v>0.5</v>
      </c>
      <c r="P18" s="55">
        <f>P17/2</f>
        <v>0</v>
      </c>
      <c r="S18" s="59"/>
      <c r="T18" s="40"/>
    </row>
    <row r="19" spans="3:27" s="32" customFormat="1" x14ac:dyDescent="0.25">
      <c r="C19" s="126"/>
      <c r="E19" s="33"/>
      <c r="H19" s="2"/>
      <c r="K19" s="33"/>
      <c r="L19" s="33"/>
      <c r="O19" s="33"/>
      <c r="P19" s="33"/>
      <c r="S19" s="33"/>
      <c r="T19" s="33"/>
    </row>
    <row r="20" spans="3:27" s="32" customFormat="1" ht="13.5" thickBot="1" x14ac:dyDescent="0.3">
      <c r="C20" s="127"/>
      <c r="D20" s="66"/>
      <c r="E20" s="66"/>
      <c r="F20" s="66"/>
      <c r="G20" s="66"/>
      <c r="H20" s="85"/>
      <c r="I20" s="66"/>
      <c r="J20" s="66"/>
      <c r="K20" s="67"/>
      <c r="L20" s="67"/>
      <c r="M20" s="66"/>
      <c r="N20" s="66"/>
      <c r="O20" s="67"/>
      <c r="P20" s="67"/>
      <c r="Q20" s="66"/>
      <c r="R20" s="66"/>
      <c r="S20" s="67"/>
      <c r="T20" s="68">
        <v>44494</v>
      </c>
      <c r="U20" s="66"/>
      <c r="V20" s="66"/>
      <c r="W20" s="66"/>
      <c r="X20" s="66"/>
      <c r="Y20" s="66"/>
    </row>
    <row r="21" spans="3:27" ht="36" thickBot="1" x14ac:dyDescent="0.3">
      <c r="C21" s="261" t="s">
        <v>239</v>
      </c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262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3"/>
    </row>
    <row r="22" spans="3:27" x14ac:dyDescent="0.25">
      <c r="C22" s="128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</row>
    <row r="23" spans="3:27" x14ac:dyDescent="0.25">
      <c r="C23" s="128"/>
      <c r="D23" s="266" t="s">
        <v>8</v>
      </c>
      <c r="E23" s="267"/>
      <c r="F23" s="267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</row>
    <row r="24" spans="3:27" x14ac:dyDescent="0.25">
      <c r="C24" s="128"/>
      <c r="D24" s="267"/>
      <c r="E24" s="267"/>
      <c r="F24" s="267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</row>
    <row r="25" spans="3:27" x14ac:dyDescent="0.25">
      <c r="E25" s="2"/>
    </row>
    <row r="26" spans="3:27" x14ac:dyDescent="0.25">
      <c r="D26" s="71" t="s">
        <v>97</v>
      </c>
      <c r="E26" s="72">
        <v>1927.38</v>
      </c>
      <c r="J26" s="258" t="s">
        <v>95</v>
      </c>
      <c r="K26" s="258"/>
      <c r="L26" s="258"/>
      <c r="M26" s="258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58"/>
    </row>
    <row r="27" spans="3:27" x14ac:dyDescent="0.25">
      <c r="D27" s="94" t="s">
        <v>124</v>
      </c>
      <c r="E27" s="95">
        <f>1927.38*0.27</f>
        <v>520.39260000000002</v>
      </c>
      <c r="I27" s="2" t="s">
        <v>125</v>
      </c>
      <c r="J27" s="73" t="s">
        <v>88</v>
      </c>
      <c r="K27" s="74"/>
      <c r="L27" s="74"/>
      <c r="N27" s="73" t="s">
        <v>89</v>
      </c>
      <c r="O27" s="74"/>
      <c r="P27" s="74"/>
      <c r="R27" s="73" t="s">
        <v>91</v>
      </c>
      <c r="S27" s="74"/>
      <c r="T27" s="74"/>
      <c r="V27" s="73" t="s">
        <v>98</v>
      </c>
      <c r="W27" s="74"/>
      <c r="X27" s="74"/>
    </row>
    <row r="28" spans="3:27" x14ac:dyDescent="0.25">
      <c r="D28" s="75" t="s">
        <v>80</v>
      </c>
      <c r="E28" s="76">
        <f>1927.38*0.25</f>
        <v>481.84500000000003</v>
      </c>
      <c r="I28" s="2" t="s">
        <v>0</v>
      </c>
      <c r="J28" s="2" t="s">
        <v>83</v>
      </c>
      <c r="K28" s="70" t="s">
        <v>85</v>
      </c>
      <c r="L28" s="203">
        <v>11.75</v>
      </c>
      <c r="N28" s="2" t="s">
        <v>102</v>
      </c>
      <c r="O28" s="70" t="s">
        <v>90</v>
      </c>
      <c r="P28" s="203">
        <v>21.88</v>
      </c>
      <c r="R28" s="2" t="s">
        <v>105</v>
      </c>
      <c r="T28" s="203">
        <v>72.95</v>
      </c>
      <c r="V28" s="2" t="s">
        <v>106</v>
      </c>
      <c r="W28" s="70"/>
      <c r="X28" s="203">
        <v>17.829999999999998</v>
      </c>
    </row>
    <row r="29" spans="3:27" x14ac:dyDescent="0.25">
      <c r="J29" s="2" t="s">
        <v>101</v>
      </c>
      <c r="K29" s="70" t="s">
        <v>85</v>
      </c>
      <c r="L29" s="203">
        <v>3.62</v>
      </c>
      <c r="N29" s="2" t="s">
        <v>3</v>
      </c>
      <c r="O29" s="70" t="s">
        <v>90</v>
      </c>
      <c r="P29" s="203">
        <v>8.74</v>
      </c>
      <c r="R29" s="2" t="s">
        <v>99</v>
      </c>
      <c r="T29" s="203">
        <v>51.29</v>
      </c>
      <c r="V29" s="2" t="s">
        <v>107</v>
      </c>
      <c r="W29" s="70"/>
      <c r="X29" s="178">
        <v>88.41</v>
      </c>
    </row>
    <row r="30" spans="3:27" ht="25.7" customHeight="1" x14ac:dyDescent="0.25">
      <c r="D30" s="264" t="s">
        <v>8</v>
      </c>
      <c r="E30" s="265"/>
      <c r="F30" s="265"/>
      <c r="G30" s="265"/>
      <c r="H30" s="110"/>
      <c r="J30" s="2" t="s">
        <v>102</v>
      </c>
      <c r="K30" s="70" t="s">
        <v>85</v>
      </c>
      <c r="L30" s="203">
        <v>11.33</v>
      </c>
      <c r="P30" s="27"/>
      <c r="R30" s="2" t="s">
        <v>100</v>
      </c>
      <c r="T30" s="203">
        <v>54.93</v>
      </c>
      <c r="V30" s="2" t="s">
        <v>108</v>
      </c>
      <c r="W30" s="70"/>
      <c r="X30" s="178">
        <v>36.5</v>
      </c>
    </row>
    <row r="31" spans="3:27" ht="15" x14ac:dyDescent="0.25">
      <c r="D31" s="281" t="s">
        <v>125</v>
      </c>
      <c r="E31" s="283" t="s">
        <v>126</v>
      </c>
      <c r="F31" s="252" t="s">
        <v>127</v>
      </c>
      <c r="G31" s="280"/>
      <c r="H31" s="111"/>
      <c r="J31" s="2" t="s">
        <v>103</v>
      </c>
      <c r="K31" s="70" t="s">
        <v>85</v>
      </c>
      <c r="L31" s="203">
        <v>3.83</v>
      </c>
      <c r="P31" s="27"/>
      <c r="T31" s="27"/>
      <c r="V31" s="206" t="s">
        <v>114</v>
      </c>
      <c r="W31" s="70"/>
      <c r="X31" s="178">
        <v>12.32</v>
      </c>
    </row>
    <row r="32" spans="3:27" x14ac:dyDescent="0.25">
      <c r="D32" s="282"/>
      <c r="E32" s="284"/>
      <c r="F32" s="91" t="s">
        <v>128</v>
      </c>
      <c r="G32" s="91" t="s">
        <v>129</v>
      </c>
      <c r="H32" s="118"/>
      <c r="J32" s="77" t="s">
        <v>104</v>
      </c>
      <c r="K32" s="74" t="s">
        <v>85</v>
      </c>
      <c r="L32" s="207">
        <v>13.08</v>
      </c>
      <c r="N32" s="77"/>
      <c r="O32" s="74"/>
      <c r="P32" s="28"/>
      <c r="R32" s="77"/>
      <c r="S32" s="74"/>
      <c r="T32" s="28"/>
      <c r="V32" s="206" t="s">
        <v>192</v>
      </c>
      <c r="W32" s="208"/>
      <c r="X32" s="178">
        <v>49.12</v>
      </c>
      <c r="Y32" s="77" t="s">
        <v>123</v>
      </c>
      <c r="Z32" s="74"/>
      <c r="AA32" s="207">
        <v>137.31</v>
      </c>
    </row>
    <row r="33" spans="3:25" ht="15" customHeight="1" x14ac:dyDescent="0.25">
      <c r="D33" s="88" t="s">
        <v>0</v>
      </c>
      <c r="E33" s="202">
        <v>319.49</v>
      </c>
      <c r="F33" s="202">
        <f>L33</f>
        <v>43.61</v>
      </c>
      <c r="G33" s="202">
        <f>P34</f>
        <v>15.309999999999999</v>
      </c>
      <c r="H33" s="119"/>
      <c r="J33" s="78" t="s">
        <v>92</v>
      </c>
      <c r="K33" s="79"/>
      <c r="L33" s="209">
        <f>SUM(L28:L32)</f>
        <v>43.61</v>
      </c>
      <c r="M33" s="78"/>
      <c r="N33" s="78" t="s">
        <v>92</v>
      </c>
      <c r="O33" s="79"/>
      <c r="P33" s="205">
        <f>SUM(P28:P32)</f>
        <v>30.619999999999997</v>
      </c>
      <c r="Q33" s="78"/>
      <c r="R33" s="78" t="s">
        <v>92</v>
      </c>
      <c r="S33" s="79"/>
      <c r="T33" s="205">
        <f>SUM(T28:T32)</f>
        <v>179.17000000000002</v>
      </c>
      <c r="V33" s="206" t="s">
        <v>66</v>
      </c>
      <c r="W33" s="206"/>
      <c r="X33" s="208">
        <v>7.09</v>
      </c>
    </row>
    <row r="34" spans="3:25" ht="15" customHeight="1" x14ac:dyDescent="0.25">
      <c r="D34" s="5" t="s">
        <v>1</v>
      </c>
      <c r="E34" s="202">
        <v>141.04</v>
      </c>
      <c r="F34" s="22"/>
      <c r="G34" s="90"/>
      <c r="H34" s="120"/>
      <c r="O34" s="81">
        <v>0.5</v>
      </c>
      <c r="P34" s="205">
        <f>P33/2</f>
        <v>15.309999999999999</v>
      </c>
      <c r="S34" s="82"/>
      <c r="T34" s="27"/>
      <c r="V34" s="78" t="s">
        <v>92</v>
      </c>
      <c r="W34" s="79"/>
      <c r="X34" s="209">
        <f>SUM(X28:X33)</f>
        <v>211.27</v>
      </c>
    </row>
    <row r="35" spans="3:25" ht="15" customHeight="1" x14ac:dyDescent="0.25">
      <c r="D35" s="92" t="s">
        <v>9</v>
      </c>
      <c r="E35" s="93">
        <f>SUM(E33:E34)</f>
        <v>460.53</v>
      </c>
      <c r="F35" s="93">
        <f>SUM(F33:F34)</f>
        <v>43.61</v>
      </c>
      <c r="G35" s="93">
        <f>SUM(G33:G34)</f>
        <v>15.309999999999999</v>
      </c>
      <c r="H35" s="121"/>
    </row>
    <row r="36" spans="3:25" ht="21.95" customHeight="1" x14ac:dyDescent="0.25">
      <c r="D36" s="285" t="s">
        <v>130</v>
      </c>
      <c r="E36" s="257"/>
      <c r="F36" s="257"/>
      <c r="G36" s="97">
        <f>E35+F35+G35</f>
        <v>519.44999999999993</v>
      </c>
      <c r="H36" s="122"/>
      <c r="J36" s="114" t="s">
        <v>94</v>
      </c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</row>
    <row r="37" spans="3:25" x14ac:dyDescent="0.25">
      <c r="E37" s="2"/>
      <c r="J37" s="73" t="s">
        <v>88</v>
      </c>
      <c r="K37" s="74"/>
      <c r="L37" s="74"/>
      <c r="N37" s="73" t="s">
        <v>89</v>
      </c>
      <c r="O37" s="74"/>
      <c r="P37" s="28"/>
      <c r="R37" s="73" t="s">
        <v>91</v>
      </c>
      <c r="S37" s="74"/>
      <c r="T37" s="28"/>
      <c r="V37" s="73" t="s">
        <v>98</v>
      </c>
      <c r="W37" s="74"/>
      <c r="X37" s="74"/>
    </row>
    <row r="38" spans="3:25" ht="15" customHeight="1" x14ac:dyDescent="0.25">
      <c r="D38" s="101" t="s">
        <v>131</v>
      </c>
      <c r="E38" s="102"/>
      <c r="F38" s="103"/>
      <c r="G38" s="104">
        <f>E27</f>
        <v>520.39260000000002</v>
      </c>
      <c r="H38" s="123"/>
      <c r="L38" s="27"/>
      <c r="P38" s="27"/>
      <c r="R38" s="2" t="s">
        <v>110</v>
      </c>
      <c r="T38" s="203">
        <v>23.28</v>
      </c>
      <c r="V38" s="2" t="s">
        <v>201</v>
      </c>
      <c r="W38" s="70"/>
      <c r="X38" s="203">
        <v>92.09</v>
      </c>
    </row>
    <row r="39" spans="3:25" ht="15" customHeight="1" x14ac:dyDescent="0.25">
      <c r="D39" s="3" t="s">
        <v>132</v>
      </c>
      <c r="E39" s="98"/>
      <c r="F39" s="99"/>
      <c r="G39" s="100">
        <f>G36</f>
        <v>519.44999999999993</v>
      </c>
      <c r="H39" s="124"/>
      <c r="L39" s="27"/>
      <c r="P39" s="27"/>
      <c r="R39" s="2" t="s">
        <v>111</v>
      </c>
      <c r="T39" s="203">
        <v>19.55</v>
      </c>
      <c r="V39" s="2" t="s">
        <v>114</v>
      </c>
      <c r="W39" s="70"/>
      <c r="X39" s="203">
        <v>21.46</v>
      </c>
    </row>
    <row r="40" spans="3:25" ht="15" customHeight="1" x14ac:dyDescent="0.25">
      <c r="D40" s="3" t="s">
        <v>5</v>
      </c>
      <c r="E40" s="98"/>
      <c r="F40" s="99"/>
      <c r="G40" s="100">
        <f>G39-G38</f>
        <v>-0.94260000000008404</v>
      </c>
      <c r="H40" s="124"/>
      <c r="J40" s="77"/>
      <c r="K40" s="74"/>
      <c r="L40" s="28"/>
      <c r="N40" s="77"/>
      <c r="O40" s="74"/>
      <c r="P40" s="28"/>
      <c r="R40" s="2" t="s">
        <v>112</v>
      </c>
      <c r="S40" s="74"/>
      <c r="T40" s="204">
        <v>7.82</v>
      </c>
      <c r="V40" s="2" t="s">
        <v>203</v>
      </c>
      <c r="X40" s="208">
        <v>54.8</v>
      </c>
    </row>
    <row r="41" spans="3:25" x14ac:dyDescent="0.25">
      <c r="E41" s="2"/>
      <c r="J41" s="78" t="s">
        <v>92</v>
      </c>
      <c r="K41" s="79"/>
      <c r="L41" s="80">
        <f>SUM(L38:L40)</f>
        <v>0</v>
      </c>
      <c r="M41" s="78"/>
      <c r="N41" s="78" t="s">
        <v>92</v>
      </c>
      <c r="O41" s="79"/>
      <c r="P41" s="80">
        <f>SUM(P38:P40)</f>
        <v>0</v>
      </c>
      <c r="Q41" s="78"/>
      <c r="R41" s="78" t="s">
        <v>92</v>
      </c>
      <c r="S41" s="79"/>
      <c r="T41" s="205">
        <f>SUM(T38:T40)</f>
        <v>50.65</v>
      </c>
      <c r="V41" s="83" t="s">
        <v>115</v>
      </c>
      <c r="W41" s="84"/>
      <c r="X41" s="213">
        <f>SUM(X38:X40)</f>
        <v>168.35000000000002</v>
      </c>
    </row>
    <row r="42" spans="3:25" x14ac:dyDescent="0.25">
      <c r="O42" s="81">
        <v>0.5</v>
      </c>
      <c r="P42" s="80">
        <f>P41/2</f>
        <v>0</v>
      </c>
      <c r="S42" s="82"/>
      <c r="T42" s="27"/>
    </row>
    <row r="44" spans="3:25" ht="13.5" thickBot="1" x14ac:dyDescent="0.3">
      <c r="C44" s="130"/>
      <c r="D44" s="85"/>
      <c r="E44" s="85"/>
      <c r="F44" s="85"/>
      <c r="G44" s="85"/>
      <c r="H44" s="85"/>
      <c r="I44" s="85"/>
      <c r="J44" s="85"/>
      <c r="K44" s="86"/>
      <c r="L44" s="86"/>
      <c r="M44" s="85"/>
      <c r="N44" s="85"/>
      <c r="O44" s="86"/>
      <c r="P44" s="86"/>
      <c r="Q44" s="85"/>
      <c r="R44" s="210" t="s">
        <v>204</v>
      </c>
      <c r="S44" s="211"/>
      <c r="T44" s="212">
        <v>45177</v>
      </c>
      <c r="U44" s="85"/>
      <c r="V44" s="85"/>
      <c r="W44" s="85"/>
      <c r="X44" s="85"/>
      <c r="Y44" s="85"/>
    </row>
    <row r="47" spans="3:25" x14ac:dyDescent="0.25">
      <c r="D47" s="266" t="s">
        <v>10</v>
      </c>
      <c r="E47" s="267"/>
      <c r="F47" s="267"/>
    </row>
    <row r="48" spans="3:25" x14ac:dyDescent="0.25">
      <c r="D48" s="267"/>
      <c r="E48" s="267"/>
      <c r="F48" s="267"/>
    </row>
    <row r="49" spans="3:20" x14ac:dyDescent="0.25">
      <c r="E49" s="2"/>
    </row>
    <row r="50" spans="3:20" x14ac:dyDescent="0.25">
      <c r="D50" s="71" t="s">
        <v>97</v>
      </c>
      <c r="E50" s="72">
        <v>1927.38</v>
      </c>
    </row>
    <row r="51" spans="3:20" x14ac:dyDescent="0.25">
      <c r="D51" s="105" t="s">
        <v>124</v>
      </c>
      <c r="E51" s="106">
        <f>1927.38*0.27</f>
        <v>520.39260000000002</v>
      </c>
    </row>
    <row r="52" spans="3:20" x14ac:dyDescent="0.25">
      <c r="D52" s="107" t="s">
        <v>80</v>
      </c>
      <c r="E52" s="108">
        <f>1927.38*0.25</f>
        <v>481.84500000000003</v>
      </c>
    </row>
    <row r="54" spans="3:20" ht="21.95" customHeight="1" x14ac:dyDescent="0.25">
      <c r="D54" s="290" t="s">
        <v>10</v>
      </c>
      <c r="E54" s="291"/>
      <c r="F54" s="291"/>
      <c r="G54" s="110"/>
      <c r="H54" s="110"/>
    </row>
    <row r="55" spans="3:20" ht="15" x14ac:dyDescent="0.25">
      <c r="D55" s="91" t="s">
        <v>125</v>
      </c>
      <c r="E55" s="109" t="s">
        <v>126</v>
      </c>
      <c r="F55" s="6" t="s">
        <v>127</v>
      </c>
      <c r="G55" s="111"/>
      <c r="H55" s="111"/>
    </row>
    <row r="56" spans="3:20" ht="15" customHeight="1" x14ac:dyDescent="0.25">
      <c r="D56" s="5" t="s">
        <v>0</v>
      </c>
      <c r="E56" s="113">
        <f>E33</f>
        <v>319.49</v>
      </c>
      <c r="F56" s="113">
        <f>F33+P33</f>
        <v>74.22999999999999</v>
      </c>
    </row>
    <row r="57" spans="3:20" ht="18.75" customHeight="1" x14ac:dyDescent="0.25">
      <c r="D57" s="96" t="s">
        <v>133</v>
      </c>
      <c r="E57" s="31"/>
      <c r="F57" s="97">
        <f>SUM(E56:F56)</f>
        <v>393.72</v>
      </c>
    </row>
    <row r="59" spans="3:20" ht="15" customHeight="1" x14ac:dyDescent="0.25">
      <c r="D59" s="101" t="s">
        <v>134</v>
      </c>
      <c r="E59" s="102"/>
      <c r="F59" s="104">
        <f>E52</f>
        <v>481.84500000000003</v>
      </c>
    </row>
    <row r="60" spans="3:20" ht="15" customHeight="1" x14ac:dyDescent="0.25">
      <c r="D60" s="3" t="s">
        <v>135</v>
      </c>
      <c r="E60" s="98"/>
      <c r="F60" s="100">
        <f>F57</f>
        <v>393.72</v>
      </c>
    </row>
    <row r="61" spans="3:20" ht="15" customHeight="1" x14ac:dyDescent="0.25">
      <c r="D61" s="3" t="s">
        <v>5</v>
      </c>
      <c r="E61" s="98"/>
      <c r="F61" s="100">
        <f>F60-F59</f>
        <v>-88.125</v>
      </c>
    </row>
    <row r="64" spans="3:20" s="131" customFormat="1" ht="31.5" x14ac:dyDescent="0.25">
      <c r="C64" s="138"/>
      <c r="D64" s="286" t="s">
        <v>136</v>
      </c>
      <c r="E64" s="287"/>
      <c r="F64" s="287"/>
      <c r="G64" s="288"/>
      <c r="H64" s="288"/>
      <c r="I64" s="288"/>
      <c r="J64" s="288"/>
      <c r="K64" s="132"/>
      <c r="L64" s="132"/>
      <c r="O64" s="132"/>
      <c r="P64" s="132"/>
      <c r="S64" s="132"/>
      <c r="T64" s="132"/>
    </row>
    <row r="66" spans="1:20" x14ac:dyDescent="0.25">
      <c r="C66" s="135">
        <v>651.83000000000004</v>
      </c>
    </row>
    <row r="67" spans="1:20" s="112" customFormat="1" ht="26.25" customHeight="1" x14ac:dyDescent="0.25">
      <c r="A67" s="2"/>
      <c r="B67" s="6" t="s">
        <v>125</v>
      </c>
      <c r="C67" s="136" t="s">
        <v>126</v>
      </c>
      <c r="D67" s="252" t="s">
        <v>88</v>
      </c>
      <c r="E67" s="253"/>
      <c r="F67" s="252" t="s">
        <v>89</v>
      </c>
      <c r="G67" s="254"/>
      <c r="H67" s="252" t="s">
        <v>137</v>
      </c>
      <c r="I67" s="254"/>
      <c r="J67" s="252" t="s">
        <v>7</v>
      </c>
      <c r="K67" s="289"/>
      <c r="L67" s="6" t="s">
        <v>205</v>
      </c>
      <c r="M67" s="2"/>
      <c r="N67" s="70"/>
      <c r="O67" s="70"/>
      <c r="P67" s="70"/>
      <c r="Q67" s="70"/>
      <c r="R67" s="70"/>
      <c r="S67" s="125"/>
      <c r="T67" s="125"/>
    </row>
    <row r="68" spans="1:20" s="112" customFormat="1" ht="15" customHeight="1" x14ac:dyDescent="0.25">
      <c r="A68" s="2"/>
      <c r="B68" s="137" t="s">
        <v>6</v>
      </c>
      <c r="C68" s="200">
        <f>217.61+290.3+35.14+86.25+43.3</f>
        <v>672.6</v>
      </c>
      <c r="D68" s="255"/>
      <c r="E68" s="246"/>
      <c r="F68" s="246"/>
      <c r="G68" s="246"/>
      <c r="H68" s="255"/>
      <c r="I68" s="246"/>
      <c r="J68" s="255"/>
      <c r="K68" s="246"/>
      <c r="L68" s="218">
        <v>4.9800000000000004</v>
      </c>
      <c r="M68" s="147"/>
      <c r="N68" s="70"/>
      <c r="O68" s="70"/>
      <c r="P68" s="70"/>
      <c r="Q68" s="70"/>
      <c r="R68" s="70"/>
      <c r="S68" s="125"/>
      <c r="T68" s="125"/>
    </row>
    <row r="69" spans="1:20" x14ac:dyDescent="0.25">
      <c r="B69" s="249" t="s">
        <v>0</v>
      </c>
      <c r="C69" s="246"/>
      <c r="D69" s="5" t="s">
        <v>83</v>
      </c>
      <c r="E69" s="214">
        <v>11.75</v>
      </c>
      <c r="F69" s="5" t="s">
        <v>102</v>
      </c>
      <c r="G69" s="214">
        <v>21.88</v>
      </c>
      <c r="H69" s="5" t="s">
        <v>105</v>
      </c>
      <c r="I69" s="214">
        <v>72.95</v>
      </c>
      <c r="J69" s="5" t="s">
        <v>106</v>
      </c>
      <c r="K69" s="215">
        <v>18.62</v>
      </c>
      <c r="L69" s="149"/>
      <c r="M69" s="143"/>
      <c r="N69" s="134"/>
    </row>
    <row r="70" spans="1:20" x14ac:dyDescent="0.25">
      <c r="B70" s="249"/>
      <c r="C70" s="257"/>
      <c r="D70" s="5" t="s">
        <v>101</v>
      </c>
      <c r="E70" s="214">
        <v>3.62</v>
      </c>
      <c r="F70" s="5" t="s">
        <v>3</v>
      </c>
      <c r="G70" s="214">
        <v>8.74</v>
      </c>
      <c r="H70" s="5" t="s">
        <v>99</v>
      </c>
      <c r="I70" s="214">
        <v>51.29</v>
      </c>
      <c r="J70" s="5" t="s">
        <v>107</v>
      </c>
      <c r="K70" s="215">
        <v>88.61</v>
      </c>
      <c r="L70" s="149"/>
      <c r="M70" s="143"/>
    </row>
    <row r="71" spans="1:20" x14ac:dyDescent="0.25">
      <c r="B71" s="249"/>
      <c r="C71" s="257"/>
      <c r="D71" s="5" t="s">
        <v>102</v>
      </c>
      <c r="E71" s="214">
        <v>11.33</v>
      </c>
      <c r="F71" s="5"/>
      <c r="G71" s="5"/>
      <c r="H71" s="5" t="s">
        <v>100</v>
      </c>
      <c r="I71" s="214">
        <v>54.93</v>
      </c>
      <c r="J71" s="5" t="s">
        <v>108</v>
      </c>
      <c r="K71" s="215">
        <v>36.5</v>
      </c>
      <c r="L71" s="149"/>
      <c r="M71" s="143"/>
    </row>
    <row r="72" spans="1:20" x14ac:dyDescent="0.25">
      <c r="B72" s="249"/>
      <c r="C72" s="257"/>
      <c r="D72" s="5"/>
      <c r="E72" s="133"/>
      <c r="F72" s="5"/>
      <c r="G72" s="5"/>
      <c r="H72" s="5"/>
      <c r="I72" s="5"/>
      <c r="J72" s="5" t="s">
        <v>114</v>
      </c>
      <c r="K72" s="215">
        <v>12.32</v>
      </c>
      <c r="L72" s="149"/>
      <c r="M72" s="143"/>
    </row>
    <row r="73" spans="1:20" x14ac:dyDescent="0.25">
      <c r="B73" s="249"/>
      <c r="C73" s="257"/>
      <c r="D73" s="5" t="s">
        <v>103</v>
      </c>
      <c r="E73" s="214">
        <v>3.83</v>
      </c>
      <c r="F73" s="5"/>
      <c r="G73" s="5"/>
      <c r="H73" s="5"/>
      <c r="I73" s="5"/>
      <c r="J73" s="5" t="s">
        <v>192</v>
      </c>
      <c r="K73" s="215">
        <v>51.8</v>
      </c>
      <c r="L73" s="149"/>
      <c r="M73" s="143"/>
    </row>
    <row r="74" spans="1:20" x14ac:dyDescent="0.25">
      <c r="B74" s="249"/>
      <c r="C74" s="257"/>
      <c r="D74" s="5" t="s">
        <v>166</v>
      </c>
      <c r="E74" s="214">
        <v>12.9</v>
      </c>
      <c r="F74" s="5"/>
      <c r="G74" s="5"/>
      <c r="H74" s="5"/>
      <c r="I74" s="5"/>
      <c r="J74" s="216" t="s">
        <v>66</v>
      </c>
      <c r="K74" s="217">
        <v>7.09</v>
      </c>
      <c r="L74" s="149"/>
      <c r="M74" s="143"/>
    </row>
    <row r="75" spans="1:20" x14ac:dyDescent="0.25">
      <c r="B75" s="137"/>
      <c r="C75" s="5"/>
      <c r="D75" s="5"/>
      <c r="E75" s="133"/>
      <c r="F75" s="5"/>
      <c r="G75" s="5"/>
      <c r="H75" s="5"/>
      <c r="I75" s="5"/>
      <c r="J75" s="216" t="s">
        <v>197</v>
      </c>
      <c r="K75" s="217">
        <v>18.77</v>
      </c>
      <c r="L75" s="149"/>
      <c r="M75" s="143"/>
    </row>
    <row r="76" spans="1:20" x14ac:dyDescent="0.25">
      <c r="B76" s="137"/>
      <c r="C76" s="5"/>
      <c r="D76" s="5"/>
      <c r="E76" s="133"/>
      <c r="F76" s="5"/>
      <c r="G76" s="5"/>
      <c r="H76" s="5"/>
      <c r="I76" s="5"/>
      <c r="J76" s="216" t="s">
        <v>198</v>
      </c>
      <c r="K76" s="217">
        <v>7.63</v>
      </c>
      <c r="L76" s="149"/>
      <c r="M76" s="143"/>
    </row>
    <row r="77" spans="1:20" x14ac:dyDescent="0.25">
      <c r="B77" s="249" t="s">
        <v>1</v>
      </c>
      <c r="C77" s="246"/>
      <c r="D77" s="5"/>
      <c r="E77" s="133"/>
      <c r="F77" s="89"/>
      <c r="G77" s="5"/>
      <c r="H77" s="5" t="s">
        <v>110</v>
      </c>
      <c r="I77" s="214">
        <v>23.28</v>
      </c>
      <c r="J77" s="5" t="s">
        <v>201</v>
      </c>
      <c r="K77" s="214">
        <v>92.09</v>
      </c>
      <c r="L77" s="149"/>
      <c r="M77" s="143"/>
    </row>
    <row r="78" spans="1:20" x14ac:dyDescent="0.25">
      <c r="B78" s="249"/>
      <c r="C78" s="257"/>
      <c r="D78" s="5"/>
      <c r="E78" s="133"/>
      <c r="F78" s="89"/>
      <c r="G78" s="5"/>
      <c r="H78" s="5" t="s">
        <v>111</v>
      </c>
      <c r="I78" s="214">
        <v>19.55</v>
      </c>
      <c r="J78" s="206" t="s">
        <v>200</v>
      </c>
      <c r="K78" s="208">
        <v>21.46</v>
      </c>
      <c r="L78" s="149"/>
      <c r="M78" s="143"/>
    </row>
    <row r="79" spans="1:20" x14ac:dyDescent="0.25">
      <c r="B79" s="249"/>
      <c r="C79" s="257"/>
      <c r="D79" s="5"/>
      <c r="E79" s="133"/>
      <c r="F79" s="89"/>
      <c r="G79" s="5"/>
      <c r="H79" s="5" t="s">
        <v>112</v>
      </c>
      <c r="I79" s="214">
        <v>7.82</v>
      </c>
      <c r="J79" s="5"/>
      <c r="K79" s="5"/>
      <c r="L79" s="149"/>
      <c r="M79" s="143"/>
      <c r="N79" s="99" t="s">
        <v>203</v>
      </c>
      <c r="P79" s="220">
        <v>54.8</v>
      </c>
    </row>
    <row r="80" spans="1:20" ht="15" x14ac:dyDescent="0.25">
      <c r="B80" s="249" t="s">
        <v>13</v>
      </c>
      <c r="C80" s="274"/>
      <c r="D80" s="250">
        <f>SUM(E69:E74)</f>
        <v>43.43</v>
      </c>
      <c r="E80" s="256">
        <f>SUM(E69:E79)</f>
        <v>43.43</v>
      </c>
      <c r="F80" s="250">
        <f>SUM(G69:G79)</f>
        <v>30.619999999999997</v>
      </c>
      <c r="G80" s="256"/>
      <c r="H80" s="250">
        <f>SUM(I69:I79)</f>
        <v>229.82000000000002</v>
      </c>
      <c r="I80" s="251"/>
      <c r="J80" s="268">
        <f>SUM(K69:K79)</f>
        <v>354.89000000000004</v>
      </c>
      <c r="K80" s="269"/>
      <c r="L80" s="219">
        <f>SUM(L68:L79)</f>
        <v>4.9800000000000004</v>
      </c>
      <c r="M80" s="148"/>
      <c r="N80" s="78"/>
    </row>
    <row r="81" spans="2:20" x14ac:dyDescent="0.25">
      <c r="J81" s="70"/>
      <c r="K81" s="2"/>
      <c r="N81" s="70"/>
      <c r="O81" s="2"/>
      <c r="P81" s="2"/>
    </row>
    <row r="82" spans="2:20" x14ac:dyDescent="0.25">
      <c r="F82" s="227"/>
      <c r="J82" s="70"/>
      <c r="K82" s="2"/>
      <c r="M82" s="70"/>
      <c r="N82" s="70"/>
      <c r="O82" s="2"/>
      <c r="P82" s="2"/>
    </row>
    <row r="86" spans="2:20" s="140" customFormat="1" ht="26.25" x14ac:dyDescent="0.25">
      <c r="B86" s="140" t="s">
        <v>14</v>
      </c>
      <c r="C86" s="139"/>
      <c r="E86" s="141"/>
      <c r="K86" s="141"/>
      <c r="L86" s="141"/>
      <c r="O86" s="141"/>
      <c r="P86" s="141"/>
      <c r="S86" s="141"/>
      <c r="T86" s="141"/>
    </row>
    <row r="89" spans="2:20" x14ac:dyDescent="0.25">
      <c r="B89" s="264" t="s">
        <v>138</v>
      </c>
      <c r="C89" s="264"/>
      <c r="D89" s="264"/>
      <c r="E89" s="264"/>
      <c r="F89" s="87" t="s">
        <v>16</v>
      </c>
      <c r="J89" s="270" t="s">
        <v>6</v>
      </c>
      <c r="K89" s="270"/>
    </row>
    <row r="90" spans="2:20" x14ac:dyDescent="0.25">
      <c r="B90" s="246" t="s">
        <v>17</v>
      </c>
      <c r="C90" s="246"/>
      <c r="D90" s="246"/>
      <c r="E90" s="246"/>
      <c r="F90" s="142">
        <f>E33+E34</f>
        <v>460.53</v>
      </c>
      <c r="H90" s="145">
        <f>F90+(G91/2)</f>
        <v>789.91</v>
      </c>
      <c r="J90" s="2" t="str">
        <f>C97</f>
        <v>APARCAMIENTO</v>
      </c>
      <c r="K90" s="223">
        <f>F97</f>
        <v>217.61</v>
      </c>
    </row>
    <row r="91" spans="2:20" x14ac:dyDescent="0.25">
      <c r="B91" s="246" t="s">
        <v>127</v>
      </c>
      <c r="C91" s="246"/>
      <c r="D91" s="246"/>
      <c r="E91" s="246"/>
      <c r="F91" s="222">
        <f>D80+F80</f>
        <v>74.05</v>
      </c>
      <c r="G91" s="275">
        <f>F91+F92+F93</f>
        <v>658.76</v>
      </c>
      <c r="J91" s="2" t="s">
        <v>221</v>
      </c>
      <c r="K91" s="223">
        <f>F98</f>
        <v>290.3</v>
      </c>
    </row>
    <row r="92" spans="2:20" x14ac:dyDescent="0.25">
      <c r="B92" s="246" t="s">
        <v>137</v>
      </c>
      <c r="C92" s="246"/>
      <c r="D92" s="246"/>
      <c r="E92" s="246"/>
      <c r="F92" s="222">
        <f>H80</f>
        <v>229.82000000000002</v>
      </c>
      <c r="G92" s="276"/>
      <c r="H92" s="227"/>
      <c r="J92" s="2" t="str">
        <f>C99</f>
        <v>GIMNASIO</v>
      </c>
      <c r="K92" s="223">
        <f>F99</f>
        <v>35.14</v>
      </c>
    </row>
    <row r="93" spans="2:20" x14ac:dyDescent="0.25">
      <c r="B93" s="246" t="s">
        <v>7</v>
      </c>
      <c r="C93" s="246"/>
      <c r="D93" s="246"/>
      <c r="E93" s="246"/>
      <c r="F93" s="221">
        <f>J80</f>
        <v>354.89000000000004</v>
      </c>
      <c r="G93" s="276"/>
      <c r="J93" s="2" t="str">
        <f>C100</f>
        <v>ZONA DE RELAX</v>
      </c>
      <c r="K93" s="223">
        <f>F100</f>
        <v>86.25</v>
      </c>
    </row>
    <row r="94" spans="2:20" ht="15" x14ac:dyDescent="0.25">
      <c r="B94" s="277" t="s">
        <v>205</v>
      </c>
      <c r="C94" s="278"/>
      <c r="D94" s="278"/>
      <c r="E94" s="279"/>
      <c r="F94" s="142">
        <f>L80</f>
        <v>4.9800000000000004</v>
      </c>
      <c r="G94" s="1"/>
      <c r="J94" s="2" t="str">
        <f>B103</f>
        <v>PISCINA CUBIERTA</v>
      </c>
      <c r="K94" s="225">
        <f>F103</f>
        <v>17.5</v>
      </c>
    </row>
    <row r="95" spans="2:20" x14ac:dyDescent="0.25">
      <c r="B95" s="246" t="s">
        <v>139</v>
      </c>
      <c r="C95" s="246"/>
      <c r="D95" s="246"/>
      <c r="E95" s="246"/>
      <c r="F95" s="142">
        <f>I70</f>
        <v>51.29</v>
      </c>
      <c r="G95" s="4" t="s">
        <v>143</v>
      </c>
      <c r="J95" s="2" t="str">
        <f>C101</f>
        <v>SALA MÁQ. 2</v>
      </c>
      <c r="K95" s="225">
        <f>F101</f>
        <v>43.3</v>
      </c>
    </row>
    <row r="96" spans="2:20" x14ac:dyDescent="0.25">
      <c r="B96" s="240"/>
      <c r="C96" s="3"/>
      <c r="D96" s="98"/>
      <c r="E96" s="99"/>
      <c r="F96" s="142"/>
      <c r="G96" s="4"/>
      <c r="J96" s="243" t="s">
        <v>205</v>
      </c>
      <c r="K96" s="224">
        <v>4.9800000000000004</v>
      </c>
    </row>
    <row r="97" spans="2:11" x14ac:dyDescent="0.25">
      <c r="B97" s="271" t="s">
        <v>6</v>
      </c>
      <c r="C97" s="3" t="s">
        <v>11</v>
      </c>
      <c r="D97" s="98"/>
      <c r="E97" s="99"/>
      <c r="F97" s="221">
        <v>217.61</v>
      </c>
      <c r="K97" s="223">
        <f>SUM(K90:K96)</f>
        <v>695.08</v>
      </c>
    </row>
    <row r="98" spans="2:11" ht="15" customHeight="1" x14ac:dyDescent="0.25">
      <c r="B98" s="272"/>
      <c r="C98" s="3" t="s">
        <v>180</v>
      </c>
      <c r="D98" s="98"/>
      <c r="E98" s="99"/>
      <c r="F98" s="221">
        <v>290.3</v>
      </c>
      <c r="G98" s="177"/>
    </row>
    <row r="99" spans="2:11" ht="12.75" customHeight="1" x14ac:dyDescent="0.25">
      <c r="B99" s="272"/>
      <c r="C99" s="144" t="s">
        <v>77</v>
      </c>
      <c r="D99" s="98"/>
      <c r="E99" s="99"/>
      <c r="F99" s="221">
        <v>35.14</v>
      </c>
      <c r="J99" s="270" t="s">
        <v>223</v>
      </c>
      <c r="K99" s="270"/>
    </row>
    <row r="100" spans="2:11" ht="12.75" customHeight="1" x14ac:dyDescent="0.25">
      <c r="B100" s="272"/>
      <c r="C100" s="144" t="s">
        <v>175</v>
      </c>
      <c r="D100" s="98"/>
      <c r="E100" s="99"/>
      <c r="F100" s="221">
        <v>86.25</v>
      </c>
      <c r="H100" s="177"/>
      <c r="J100" s="2" t="s">
        <v>0</v>
      </c>
      <c r="K100" s="203">
        <f>E33</f>
        <v>319.49</v>
      </c>
    </row>
    <row r="101" spans="2:11" ht="15" customHeight="1" x14ac:dyDescent="0.25">
      <c r="B101" s="273"/>
      <c r="C101" s="144" t="s">
        <v>222</v>
      </c>
      <c r="D101" s="98"/>
      <c r="E101" s="99"/>
      <c r="F101" s="222">
        <v>43.3</v>
      </c>
      <c r="G101" s="177"/>
      <c r="H101" s="177"/>
      <c r="J101" s="2" t="s">
        <v>1</v>
      </c>
      <c r="K101" s="203">
        <f>E34</f>
        <v>141.04</v>
      </c>
    </row>
    <row r="102" spans="2:11" x14ac:dyDescent="0.25">
      <c r="B102" s="246" t="s">
        <v>140</v>
      </c>
      <c r="C102" s="246"/>
      <c r="D102" s="246"/>
      <c r="E102" s="246"/>
      <c r="F102" s="221">
        <f>132.59+54.8</f>
        <v>187.39</v>
      </c>
      <c r="J102" s="77" t="s">
        <v>6</v>
      </c>
      <c r="K102" s="226">
        <f>K97</f>
        <v>695.08</v>
      </c>
    </row>
    <row r="103" spans="2:11" x14ac:dyDescent="0.25">
      <c r="B103" s="246" t="s">
        <v>141</v>
      </c>
      <c r="C103" s="246"/>
      <c r="D103" s="246"/>
      <c r="E103" s="246"/>
      <c r="F103" s="222">
        <v>17.5</v>
      </c>
      <c r="K103" s="188">
        <f>SUM(K100:K102)</f>
        <v>1155.6100000000001</v>
      </c>
    </row>
    <row r="104" spans="2:11" x14ac:dyDescent="0.25">
      <c r="B104" s="246" t="s">
        <v>20</v>
      </c>
      <c r="C104" s="246"/>
      <c r="D104" s="246"/>
      <c r="E104" s="246"/>
      <c r="F104" s="222">
        <v>210</v>
      </c>
    </row>
    <row r="105" spans="2:11" x14ac:dyDescent="0.25">
      <c r="B105" s="246" t="s">
        <v>142</v>
      </c>
      <c r="C105" s="246"/>
      <c r="D105" s="246"/>
      <c r="E105" s="246"/>
      <c r="F105" s="221">
        <f>222.37+95.65</f>
        <v>318.02</v>
      </c>
      <c r="J105" s="2" t="s">
        <v>127</v>
      </c>
      <c r="K105" s="225">
        <f>F91</f>
        <v>74.05</v>
      </c>
    </row>
    <row r="106" spans="2:11" ht="15" x14ac:dyDescent="0.25">
      <c r="B106" s="244"/>
      <c r="C106" s="245"/>
      <c r="D106" s="245"/>
      <c r="E106" s="245"/>
      <c r="F106" s="143"/>
      <c r="J106" s="2" t="s">
        <v>7</v>
      </c>
      <c r="K106" s="178">
        <f>J80</f>
        <v>354.89000000000004</v>
      </c>
    </row>
    <row r="107" spans="2:11" ht="15" x14ac:dyDescent="0.25">
      <c r="B107" s="244"/>
      <c r="C107" s="245"/>
      <c r="D107" s="245"/>
      <c r="E107" s="245"/>
      <c r="F107" s="143"/>
      <c r="J107" s="77" t="s">
        <v>224</v>
      </c>
      <c r="K107" s="204">
        <f>H80</f>
        <v>229.82000000000002</v>
      </c>
    </row>
    <row r="108" spans="2:11" ht="23.25" x14ac:dyDescent="0.25">
      <c r="B108" s="247" t="s">
        <v>19</v>
      </c>
      <c r="C108" s="248"/>
      <c r="D108" s="248"/>
      <c r="E108" s="248"/>
      <c r="F108" s="150">
        <f>F90+F91+F97+F98+F99+F100</f>
        <v>1163.8800000000001</v>
      </c>
      <c r="K108" s="223">
        <f>SUM(K105:K107)</f>
        <v>658.7600000000001</v>
      </c>
    </row>
    <row r="109" spans="2:11" ht="15" x14ac:dyDescent="0.25">
      <c r="B109" s="244"/>
      <c r="C109" s="245"/>
      <c r="D109" s="245"/>
      <c r="E109" s="245"/>
      <c r="F109" s="143"/>
    </row>
    <row r="110" spans="2:11" x14ac:dyDescent="0.25">
      <c r="J110" s="78" t="s">
        <v>225</v>
      </c>
      <c r="K110" s="187">
        <f>K103+K108</f>
        <v>1814.3700000000003</v>
      </c>
    </row>
    <row r="112" spans="2:11" x14ac:dyDescent="0.25">
      <c r="J112" s="2" t="s">
        <v>123</v>
      </c>
      <c r="K112" s="225">
        <v>137.31</v>
      </c>
    </row>
    <row r="113" spans="10:11" x14ac:dyDescent="0.25">
      <c r="J113" s="77" t="s">
        <v>203</v>
      </c>
      <c r="K113" s="226">
        <v>54.8</v>
      </c>
    </row>
    <row r="114" spans="10:11" x14ac:dyDescent="0.25">
      <c r="K114" s="228">
        <f>SUM(K112:K113)</f>
        <v>192.11</v>
      </c>
    </row>
  </sheetData>
  <mergeCells count="49">
    <mergeCell ref="J67:K67"/>
    <mergeCell ref="H68:I68"/>
    <mergeCell ref="D47:F48"/>
    <mergeCell ref="D54:F54"/>
    <mergeCell ref="J68:K68"/>
    <mergeCell ref="F31:G31"/>
    <mergeCell ref="D31:D32"/>
    <mergeCell ref="E31:E32"/>
    <mergeCell ref="D36:F36"/>
    <mergeCell ref="D64:J64"/>
    <mergeCell ref="J80:K80"/>
    <mergeCell ref="J89:K89"/>
    <mergeCell ref="B97:B101"/>
    <mergeCell ref="J99:K99"/>
    <mergeCell ref="B80:C80"/>
    <mergeCell ref="D80:E80"/>
    <mergeCell ref="B89:E89"/>
    <mergeCell ref="B90:E90"/>
    <mergeCell ref="B91:E91"/>
    <mergeCell ref="B92:E92"/>
    <mergeCell ref="B93:E93"/>
    <mergeCell ref="G91:G93"/>
    <mergeCell ref="B94:E94"/>
    <mergeCell ref="J26:X26"/>
    <mergeCell ref="J2:X2"/>
    <mergeCell ref="J12:X12"/>
    <mergeCell ref="C21:Y21"/>
    <mergeCell ref="D30:G30"/>
    <mergeCell ref="D23:F24"/>
    <mergeCell ref="B69:B74"/>
    <mergeCell ref="B77:B79"/>
    <mergeCell ref="H80:I80"/>
    <mergeCell ref="D67:E67"/>
    <mergeCell ref="F67:G67"/>
    <mergeCell ref="H67:I67"/>
    <mergeCell ref="D68:E68"/>
    <mergeCell ref="F68:G68"/>
    <mergeCell ref="F80:G80"/>
    <mergeCell ref="C69:C74"/>
    <mergeCell ref="C77:C79"/>
    <mergeCell ref="B109:E109"/>
    <mergeCell ref="B95:E95"/>
    <mergeCell ref="B102:E102"/>
    <mergeCell ref="B103:E103"/>
    <mergeCell ref="B104:E104"/>
    <mergeCell ref="B105:E105"/>
    <mergeCell ref="B106:E106"/>
    <mergeCell ref="B107:E107"/>
    <mergeCell ref="B108:E108"/>
  </mergeCells>
  <pageMargins left="0.7" right="0.7" top="0.75" bottom="0.75" header="0.3" footer="0.3"/>
  <pageSetup paperSize="9" scale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K17"/>
  <sheetViews>
    <sheetView zoomScale="140" zoomScaleNormal="140" workbookViewId="0">
      <selection activeCell="E21" sqref="E21"/>
    </sheetView>
  </sheetViews>
  <sheetFormatPr baseColWidth="10" defaultRowHeight="15" x14ac:dyDescent="0.25"/>
  <cols>
    <col min="1" max="1" width="3.85546875" customWidth="1"/>
    <col min="2" max="2" width="2.28515625" customWidth="1"/>
    <col min="3" max="3" width="32.140625" customWidth="1"/>
    <col min="7" max="7" width="3.28515625" customWidth="1"/>
    <col min="8" max="8" width="29.7109375" customWidth="1"/>
  </cols>
  <sheetData>
    <row r="4" spans="3:11" ht="15.75" thickBot="1" x14ac:dyDescent="0.3"/>
    <row r="5" spans="3:11" ht="20.65" customHeight="1" thickBot="1" x14ac:dyDescent="0.3">
      <c r="D5" s="170"/>
      <c r="H5" s="292" t="s">
        <v>21</v>
      </c>
      <c r="I5" s="293"/>
      <c r="J5" s="293"/>
      <c r="K5" s="294"/>
    </row>
    <row r="6" spans="3:11" ht="15.75" thickBot="1" x14ac:dyDescent="0.3">
      <c r="C6" s="9" t="s">
        <v>15</v>
      </c>
      <c r="D6" s="171" t="s">
        <v>16</v>
      </c>
      <c r="E6" s="10" t="s">
        <v>22</v>
      </c>
      <c r="F6" s="11" t="s">
        <v>9</v>
      </c>
      <c r="H6" s="7" t="s">
        <v>15</v>
      </c>
      <c r="I6" s="7" t="s">
        <v>23</v>
      </c>
      <c r="J6" s="7" t="s">
        <v>24</v>
      </c>
      <c r="K6" s="7"/>
    </row>
    <row r="7" spans="3:11" x14ac:dyDescent="0.25">
      <c r="C7" s="153" t="s">
        <v>25</v>
      </c>
      <c r="D7" s="163">
        <f>'M2 PACO'!H90</f>
        <v>789.91</v>
      </c>
      <c r="E7" s="29">
        <f>K7</f>
        <v>782.40000000000009</v>
      </c>
      <c r="F7" s="173">
        <f>727.32*782</f>
        <v>568764.24</v>
      </c>
      <c r="G7" s="8"/>
      <c r="H7" s="153" t="s">
        <v>25</v>
      </c>
      <c r="I7" s="154">
        <v>978</v>
      </c>
      <c r="J7" s="155">
        <v>0.8</v>
      </c>
      <c r="K7" s="152">
        <f t="shared" ref="K7:K14" si="0">I7*J7</f>
        <v>782.40000000000009</v>
      </c>
    </row>
    <row r="8" spans="3:11" x14ac:dyDescent="0.25">
      <c r="C8" s="156" t="s">
        <v>26</v>
      </c>
      <c r="D8" s="164">
        <f>'M2 PACO'!F95/2</f>
        <v>25.645</v>
      </c>
      <c r="E8" s="29">
        <f t="shared" ref="E8:E14" si="1">K8</f>
        <v>318.40000000000003</v>
      </c>
      <c r="F8" s="173">
        <f>25.65*318</f>
        <v>8156.7</v>
      </c>
      <c r="H8" s="156" t="s">
        <v>26</v>
      </c>
      <c r="I8" s="157">
        <v>398</v>
      </c>
      <c r="J8" s="158">
        <v>0.8</v>
      </c>
      <c r="K8" s="151">
        <f t="shared" si="0"/>
        <v>318.40000000000003</v>
      </c>
    </row>
    <row r="9" spans="3:11" x14ac:dyDescent="0.25">
      <c r="C9" s="159" t="s">
        <v>176</v>
      </c>
      <c r="D9" s="165">
        <f>'M2 PACO'!F97</f>
        <v>217.61</v>
      </c>
      <c r="E9" s="29">
        <f t="shared" si="1"/>
        <v>336.8</v>
      </c>
      <c r="F9" s="173">
        <f>223.05*337</f>
        <v>75167.850000000006</v>
      </c>
      <c r="H9" s="159" t="s">
        <v>176</v>
      </c>
      <c r="I9" s="157">
        <v>421</v>
      </c>
      <c r="J9" s="158">
        <v>0.8</v>
      </c>
      <c r="K9" s="151">
        <f t="shared" si="0"/>
        <v>336.8</v>
      </c>
    </row>
    <row r="10" spans="3:11" x14ac:dyDescent="0.25">
      <c r="C10" s="159" t="s">
        <v>177</v>
      </c>
      <c r="D10" s="166">
        <f>'M2 PACO'!F98+'M2 PACO'!F99+'M2 PACO'!F100</f>
        <v>411.69</v>
      </c>
      <c r="E10" s="29">
        <f t="shared" si="1"/>
        <v>336.8</v>
      </c>
      <c r="F10" s="173">
        <f>410.83*337</f>
        <v>138449.71</v>
      </c>
      <c r="H10" s="159" t="s">
        <v>177</v>
      </c>
      <c r="I10" s="157">
        <v>421</v>
      </c>
      <c r="J10" s="158">
        <v>0.8</v>
      </c>
      <c r="K10" s="151">
        <f t="shared" si="0"/>
        <v>336.8</v>
      </c>
    </row>
    <row r="11" spans="3:11" x14ac:dyDescent="0.25">
      <c r="C11" s="156" t="s">
        <v>18</v>
      </c>
      <c r="D11" s="167">
        <f>'M2 PACO'!F102</f>
        <v>187.39</v>
      </c>
      <c r="E11" s="29">
        <f t="shared" si="1"/>
        <v>353.6</v>
      </c>
      <c r="F11" s="173">
        <f>192.06*354</f>
        <v>67989.240000000005</v>
      </c>
      <c r="H11" s="156" t="s">
        <v>18</v>
      </c>
      <c r="I11" s="157">
        <v>442</v>
      </c>
      <c r="J11" s="158">
        <v>0.8</v>
      </c>
      <c r="K11" s="151">
        <f t="shared" si="0"/>
        <v>353.6</v>
      </c>
    </row>
    <row r="12" spans="3:11" x14ac:dyDescent="0.25">
      <c r="C12" s="156" t="s">
        <v>141</v>
      </c>
      <c r="D12" s="168">
        <f>'M2 PACO'!F103</f>
        <v>17.5</v>
      </c>
      <c r="E12" s="29">
        <f t="shared" si="1"/>
        <v>728.80000000000007</v>
      </c>
      <c r="F12" s="173">
        <f>17.5*729</f>
        <v>12757.5</v>
      </c>
      <c r="H12" s="156" t="s">
        <v>141</v>
      </c>
      <c r="I12" s="160">
        <v>911</v>
      </c>
      <c r="J12" s="160">
        <v>0.8</v>
      </c>
      <c r="K12" s="161">
        <f t="shared" si="0"/>
        <v>728.80000000000007</v>
      </c>
    </row>
    <row r="13" spans="3:11" x14ac:dyDescent="0.25">
      <c r="C13" s="156" t="s">
        <v>27</v>
      </c>
      <c r="D13" s="169">
        <f>'M2 PACO'!F104</f>
        <v>210</v>
      </c>
      <c r="E13" s="29">
        <f t="shared" si="1"/>
        <v>93.600000000000009</v>
      </c>
      <c r="F13" s="174">
        <f>210*94</f>
        <v>19740</v>
      </c>
      <c r="H13" s="156" t="s">
        <v>27</v>
      </c>
      <c r="I13" s="157">
        <v>117</v>
      </c>
      <c r="J13" s="158">
        <v>0.8</v>
      </c>
      <c r="K13" s="151">
        <f t="shared" si="0"/>
        <v>93.600000000000009</v>
      </c>
    </row>
    <row r="14" spans="3:11" x14ac:dyDescent="0.25">
      <c r="C14" s="156" t="s">
        <v>178</v>
      </c>
      <c r="D14" s="172">
        <f>'M2 PACO'!F105</f>
        <v>318.02</v>
      </c>
      <c r="E14" s="29">
        <f t="shared" si="1"/>
        <v>66.400000000000006</v>
      </c>
      <c r="F14" s="175">
        <f>227.74*66</f>
        <v>15030.84</v>
      </c>
      <c r="H14" s="156" t="s">
        <v>178</v>
      </c>
      <c r="I14" s="162">
        <v>83</v>
      </c>
      <c r="J14" s="158">
        <v>0.8</v>
      </c>
      <c r="K14" s="151">
        <f t="shared" si="0"/>
        <v>66.400000000000006</v>
      </c>
    </row>
    <row r="15" spans="3:11" x14ac:dyDescent="0.25">
      <c r="F15" s="175"/>
    </row>
    <row r="16" spans="3:11" ht="15.75" thickBot="1" x14ac:dyDescent="0.3">
      <c r="D16" s="295" t="s">
        <v>9</v>
      </c>
      <c r="E16" s="296"/>
      <c r="F16" s="176">
        <f>SUM(F7:F14)</f>
        <v>906056.07999999984</v>
      </c>
    </row>
    <row r="17" ht="15.75" thickTop="1" x14ac:dyDescent="0.25"/>
  </sheetData>
  <mergeCells count="2">
    <mergeCell ref="H5:K5"/>
    <mergeCell ref="D16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3:K27"/>
  <sheetViews>
    <sheetView zoomScale="145" zoomScaleNormal="145" workbookViewId="0">
      <selection activeCell="C27" sqref="C27:D27"/>
    </sheetView>
  </sheetViews>
  <sheetFormatPr baseColWidth="10" defaultRowHeight="15" x14ac:dyDescent="0.25"/>
  <cols>
    <col min="4" max="4" width="38.85546875" customWidth="1"/>
  </cols>
  <sheetData>
    <row r="3" spans="3:11" x14ac:dyDescent="0.25">
      <c r="C3" s="299" t="s">
        <v>28</v>
      </c>
      <c r="D3" s="299"/>
      <c r="E3" s="299"/>
      <c r="F3" s="1"/>
      <c r="G3" s="1"/>
      <c r="H3" s="1"/>
      <c r="I3" s="1"/>
      <c r="J3" s="12"/>
      <c r="K3" s="1"/>
    </row>
    <row r="4" spans="3:11" x14ac:dyDescent="0.25">
      <c r="C4" s="19" t="s">
        <v>29</v>
      </c>
      <c r="D4" s="19" t="s">
        <v>30</v>
      </c>
      <c r="E4" s="20">
        <f>E19*F4</f>
        <v>18121.121599999999</v>
      </c>
      <c r="F4" s="13">
        <v>0.02</v>
      </c>
      <c r="G4" s="13"/>
      <c r="H4" s="13"/>
      <c r="I4" s="13"/>
      <c r="J4" s="13"/>
      <c r="K4" s="13"/>
    </row>
    <row r="5" spans="3:11" x14ac:dyDescent="0.25">
      <c r="C5" s="19" t="s">
        <v>31</v>
      </c>
      <c r="D5" s="19" t="s">
        <v>32</v>
      </c>
      <c r="E5" s="20">
        <f>$E$19*F5</f>
        <v>81545.047199999986</v>
      </c>
      <c r="F5" s="13">
        <v>0.09</v>
      </c>
      <c r="G5" s="13"/>
      <c r="H5" s="13"/>
      <c r="I5" s="13"/>
      <c r="J5" s="13"/>
      <c r="K5" s="13"/>
    </row>
    <row r="6" spans="3:11" x14ac:dyDescent="0.25">
      <c r="C6" s="19" t="s">
        <v>33</v>
      </c>
      <c r="D6" s="19" t="s">
        <v>34</v>
      </c>
      <c r="E6" s="20">
        <f t="shared" ref="E6:E18" si="0">$E$19*F6</f>
        <v>126847.85119999999</v>
      </c>
      <c r="F6" s="13">
        <v>0.14000000000000001</v>
      </c>
      <c r="G6" s="13"/>
      <c r="H6" s="13"/>
      <c r="I6" s="13"/>
      <c r="J6" s="13"/>
      <c r="K6" s="13"/>
    </row>
    <row r="7" spans="3:11" x14ac:dyDescent="0.25">
      <c r="C7" s="19" t="s">
        <v>35</v>
      </c>
      <c r="D7" s="19" t="s">
        <v>36</v>
      </c>
      <c r="E7" s="20">
        <f t="shared" si="0"/>
        <v>217453.45919999995</v>
      </c>
      <c r="F7" s="13">
        <v>0.24</v>
      </c>
      <c r="G7" s="13"/>
      <c r="H7" s="14"/>
      <c r="I7" s="13"/>
      <c r="J7" s="13"/>
      <c r="K7" s="13"/>
    </row>
    <row r="8" spans="3:11" x14ac:dyDescent="0.25">
      <c r="C8" s="19" t="s">
        <v>37</v>
      </c>
      <c r="D8" s="19" t="s">
        <v>38</v>
      </c>
      <c r="E8" s="20">
        <f t="shared" si="0"/>
        <v>72484.486399999994</v>
      </c>
      <c r="F8" s="13">
        <v>0.08</v>
      </c>
      <c r="G8" s="13"/>
      <c r="H8" s="13"/>
      <c r="I8" s="13"/>
      <c r="J8" s="13"/>
      <c r="K8" s="13"/>
    </row>
    <row r="9" spans="3:11" x14ac:dyDescent="0.25">
      <c r="C9" s="19" t="s">
        <v>39</v>
      </c>
      <c r="D9" s="19" t="s">
        <v>40</v>
      </c>
      <c r="E9" s="20">
        <f t="shared" si="0"/>
        <v>18121.121599999999</v>
      </c>
      <c r="F9" s="13">
        <v>0.02</v>
      </c>
      <c r="G9" s="13"/>
      <c r="H9" s="13"/>
      <c r="I9" s="13"/>
      <c r="J9" s="13"/>
      <c r="K9" s="13"/>
    </row>
    <row r="10" spans="3:11" x14ac:dyDescent="0.25">
      <c r="C10" s="19" t="s">
        <v>41</v>
      </c>
      <c r="D10" s="19" t="s">
        <v>42</v>
      </c>
      <c r="E10" s="20">
        <f t="shared" si="0"/>
        <v>108726.72959999998</v>
      </c>
      <c r="F10" s="13">
        <v>0.12</v>
      </c>
      <c r="G10" s="13"/>
      <c r="H10" s="13"/>
      <c r="I10" s="13"/>
      <c r="J10" s="13"/>
      <c r="K10" s="13"/>
    </row>
    <row r="11" spans="3:11" x14ac:dyDescent="0.25">
      <c r="C11" s="19" t="s">
        <v>43</v>
      </c>
      <c r="D11" s="19" t="s">
        <v>44</v>
      </c>
      <c r="E11" s="20">
        <f t="shared" si="0"/>
        <v>117787.29039999998</v>
      </c>
      <c r="F11" s="13">
        <v>0.13</v>
      </c>
      <c r="G11" s="13"/>
      <c r="H11" s="13"/>
      <c r="I11" s="13"/>
      <c r="J11" s="13"/>
      <c r="K11" s="13"/>
    </row>
    <row r="12" spans="3:11" x14ac:dyDescent="0.25">
      <c r="C12" s="19" t="s">
        <v>45</v>
      </c>
      <c r="D12" s="19" t="s">
        <v>46</v>
      </c>
      <c r="E12" s="20">
        <f t="shared" si="0"/>
        <v>27181.682399999994</v>
      </c>
      <c r="F12" s="13">
        <v>0.03</v>
      </c>
      <c r="G12" s="13"/>
      <c r="H12" s="13"/>
      <c r="I12" s="13"/>
      <c r="J12" s="13"/>
      <c r="K12" s="13"/>
    </row>
    <row r="13" spans="3:11" x14ac:dyDescent="0.25">
      <c r="C13" s="19" t="s">
        <v>47</v>
      </c>
      <c r="D13" s="19" t="s">
        <v>48</v>
      </c>
      <c r="E13" s="20">
        <f t="shared" si="0"/>
        <v>18121.121599999999</v>
      </c>
      <c r="F13" s="13">
        <v>0.02</v>
      </c>
      <c r="G13" s="13"/>
      <c r="H13" s="13"/>
      <c r="I13" s="13"/>
      <c r="J13" s="13"/>
      <c r="K13" s="13"/>
    </row>
    <row r="14" spans="3:11" x14ac:dyDescent="0.25">
      <c r="C14" s="19" t="s">
        <v>49</v>
      </c>
      <c r="D14" s="19" t="s">
        <v>50</v>
      </c>
      <c r="E14" s="20">
        <f t="shared" si="0"/>
        <v>54363.364799999988</v>
      </c>
      <c r="F14" s="13">
        <v>0.06</v>
      </c>
      <c r="G14" s="13"/>
      <c r="H14" s="13"/>
      <c r="I14" s="13"/>
      <c r="J14" s="13"/>
      <c r="K14" s="13"/>
    </row>
    <row r="15" spans="3:11" x14ac:dyDescent="0.25">
      <c r="C15" s="19" t="s">
        <v>51</v>
      </c>
      <c r="D15" s="19" t="s">
        <v>52</v>
      </c>
      <c r="E15" s="20">
        <f t="shared" si="0"/>
        <v>18121.121599999999</v>
      </c>
      <c r="F15" s="13">
        <v>0.02</v>
      </c>
      <c r="G15" s="13"/>
      <c r="H15" s="13"/>
      <c r="I15" s="13"/>
      <c r="J15" s="13"/>
      <c r="K15" s="13"/>
    </row>
    <row r="16" spans="3:11" x14ac:dyDescent="0.25">
      <c r="C16" s="19" t="s">
        <v>53</v>
      </c>
      <c r="D16" s="19" t="s">
        <v>54</v>
      </c>
      <c r="E16" s="20">
        <f t="shared" si="0"/>
        <v>9060.5607999999993</v>
      </c>
      <c r="F16" s="13">
        <v>0.01</v>
      </c>
      <c r="G16" s="13"/>
      <c r="H16" s="14">
        <f>SUM(E4:E18)</f>
        <v>906056.07999999973</v>
      </c>
      <c r="I16" s="14"/>
      <c r="J16" s="13"/>
      <c r="K16" s="13"/>
    </row>
    <row r="17" spans="3:11" x14ac:dyDescent="0.25">
      <c r="C17" s="19" t="s">
        <v>55</v>
      </c>
      <c r="D17" s="19" t="s">
        <v>56</v>
      </c>
      <c r="E17" s="20">
        <f t="shared" si="0"/>
        <v>9060.5607999999993</v>
      </c>
      <c r="F17" s="13">
        <v>0.01</v>
      </c>
      <c r="G17" s="13"/>
      <c r="H17" s="13"/>
      <c r="I17" s="13"/>
      <c r="J17" s="13"/>
      <c r="K17" s="13"/>
    </row>
    <row r="18" spans="3:11" x14ac:dyDescent="0.25">
      <c r="C18" s="19" t="s">
        <v>57</v>
      </c>
      <c r="D18" s="19" t="s">
        <v>58</v>
      </c>
      <c r="E18" s="20">
        <f t="shared" si="0"/>
        <v>9060.5607999999993</v>
      </c>
      <c r="F18" s="15">
        <v>0.01</v>
      </c>
      <c r="G18" s="13"/>
      <c r="H18" s="13"/>
      <c r="I18" s="13"/>
      <c r="J18" s="13"/>
      <c r="K18" s="14">
        <f>SUM(E4:E18)</f>
        <v>906056.07999999973</v>
      </c>
    </row>
    <row r="19" spans="3:11" x14ac:dyDescent="0.25">
      <c r="C19" s="300" t="s">
        <v>9</v>
      </c>
      <c r="D19" s="301"/>
      <c r="E19" s="21">
        <f>'CALCULO PEM'!F16</f>
        <v>906056.07999999984</v>
      </c>
      <c r="F19" s="13">
        <f>SUM(F4:F18)</f>
        <v>1</v>
      </c>
      <c r="G19" s="13">
        <f>SUM(F19)</f>
        <v>1</v>
      </c>
      <c r="H19" s="16"/>
      <c r="I19" s="13"/>
      <c r="J19" s="13"/>
      <c r="K19" s="13"/>
    </row>
    <row r="20" spans="3:11" x14ac:dyDescent="0.25">
      <c r="C20" s="17"/>
      <c r="D20" s="17"/>
      <c r="E20" s="18"/>
      <c r="F20" s="13"/>
      <c r="G20" s="13"/>
      <c r="H20" s="13"/>
      <c r="I20" s="13"/>
      <c r="J20" s="13"/>
      <c r="K20" s="13"/>
    </row>
    <row r="21" spans="3:11" x14ac:dyDescent="0.25">
      <c r="C21" s="299" t="s">
        <v>59</v>
      </c>
      <c r="D21" s="299"/>
      <c r="E21" s="299"/>
      <c r="F21" s="13"/>
      <c r="G21" s="13"/>
      <c r="H21" s="13"/>
      <c r="I21" s="13"/>
      <c r="J21" s="13"/>
      <c r="K21" s="13"/>
    </row>
    <row r="22" spans="3:11" x14ac:dyDescent="0.25">
      <c r="C22" s="297" t="s">
        <v>60</v>
      </c>
      <c r="D22" s="297"/>
      <c r="E22" s="20">
        <f>E19</f>
        <v>906056.07999999984</v>
      </c>
      <c r="F22" s="13"/>
      <c r="G22" s="13"/>
      <c r="H22" s="14"/>
      <c r="I22" s="13"/>
      <c r="J22" s="13"/>
      <c r="K22" s="13"/>
    </row>
    <row r="23" spans="3:11" x14ac:dyDescent="0.25">
      <c r="C23" s="297" t="s">
        <v>61</v>
      </c>
      <c r="D23" s="297"/>
      <c r="E23" s="20">
        <f>E22*6%</f>
        <v>54363.364799999988</v>
      </c>
      <c r="F23" s="1"/>
      <c r="G23" s="1"/>
      <c r="H23" s="1"/>
      <c r="I23" s="1"/>
      <c r="J23" s="1"/>
      <c r="K23" s="1"/>
    </row>
    <row r="24" spans="3:11" x14ac:dyDescent="0.25">
      <c r="C24" s="297" t="s">
        <v>62</v>
      </c>
      <c r="D24" s="297"/>
      <c r="E24" s="20">
        <f>E22*13%</f>
        <v>117787.29039999998</v>
      </c>
      <c r="F24" s="1"/>
      <c r="G24" s="1"/>
      <c r="H24" s="1"/>
      <c r="I24" s="1"/>
      <c r="J24" s="1"/>
      <c r="K24" s="1"/>
    </row>
    <row r="25" spans="3:11" x14ac:dyDescent="0.25">
      <c r="C25" s="298" t="s">
        <v>9</v>
      </c>
      <c r="D25" s="298"/>
      <c r="E25" s="21">
        <f>SUM(E22:E24)</f>
        <v>1078206.7351999998</v>
      </c>
      <c r="F25" s="1"/>
      <c r="G25" s="1"/>
      <c r="H25" s="1"/>
      <c r="I25" s="1"/>
      <c r="J25" s="1"/>
      <c r="K25" s="1"/>
    </row>
    <row r="26" spans="3:11" x14ac:dyDescent="0.25">
      <c r="C26" s="297" t="s">
        <v>181</v>
      </c>
      <c r="D26" s="297"/>
      <c r="E26" s="20">
        <f>E24*13%</f>
        <v>15312.347751999998</v>
      </c>
    </row>
    <row r="27" spans="3:11" x14ac:dyDescent="0.25">
      <c r="C27" s="298" t="s">
        <v>9</v>
      </c>
      <c r="D27" s="298"/>
      <c r="E27" s="21">
        <f>SUM(E24:E26)</f>
        <v>1211306.3733519998</v>
      </c>
    </row>
  </sheetData>
  <mergeCells count="9">
    <mergeCell ref="C26:D26"/>
    <mergeCell ref="C27:D27"/>
    <mergeCell ref="C25:D25"/>
    <mergeCell ref="C3:E3"/>
    <mergeCell ref="C19:D19"/>
    <mergeCell ref="C21:E21"/>
    <mergeCell ref="C22:D22"/>
    <mergeCell ref="C23:D23"/>
    <mergeCell ref="C24:D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C2:J87"/>
  <sheetViews>
    <sheetView showGridLines="0" topLeftCell="A39" zoomScale="130" zoomScaleNormal="130" workbookViewId="0">
      <selection activeCell="F51" sqref="F51"/>
    </sheetView>
  </sheetViews>
  <sheetFormatPr baseColWidth="10" defaultColWidth="29.7109375" defaultRowHeight="12.75" x14ac:dyDescent="0.25"/>
  <cols>
    <col min="1" max="1" width="7.140625" style="2" customWidth="1"/>
    <col min="2" max="2" width="1.85546875" style="2" customWidth="1"/>
    <col min="3" max="3" width="35.7109375" style="2" customWidth="1"/>
    <col min="4" max="4" width="8.7109375" style="2" customWidth="1"/>
    <col min="5" max="5" width="2.28515625" style="2" customWidth="1"/>
    <col min="6" max="6" width="35.7109375" style="2" customWidth="1"/>
    <col min="7" max="7" width="10.7109375" style="2" customWidth="1"/>
    <col min="8" max="8" width="6.140625" style="2" customWidth="1"/>
    <col min="9" max="9" width="35.7109375" style="2" customWidth="1"/>
    <col min="10" max="10" width="18" style="70" customWidth="1"/>
    <col min="11" max="16384" width="29.7109375" style="2"/>
  </cols>
  <sheetData>
    <row r="2" spans="3:10" ht="15" x14ac:dyDescent="0.25">
      <c r="C2" s="303" t="s">
        <v>235</v>
      </c>
      <c r="D2" s="303"/>
      <c r="E2" s="303"/>
      <c r="F2" s="303"/>
      <c r="G2" s="303"/>
      <c r="H2" s="303"/>
      <c r="I2" s="303"/>
      <c r="J2" s="303"/>
    </row>
    <row r="4" spans="3:10" ht="16.899999999999999" customHeight="1" x14ac:dyDescent="0.25">
      <c r="C4" s="6" t="s">
        <v>63</v>
      </c>
      <c r="D4" s="6" t="s">
        <v>16</v>
      </c>
      <c r="F4" s="6" t="s">
        <v>71</v>
      </c>
      <c r="G4" s="6" t="s">
        <v>16</v>
      </c>
      <c r="I4" s="302" t="s">
        <v>207</v>
      </c>
      <c r="J4" s="302"/>
    </row>
    <row r="5" spans="3:10" x14ac:dyDescent="0.25">
      <c r="C5" s="5" t="s">
        <v>64</v>
      </c>
      <c r="D5" s="202">
        <v>29.37</v>
      </c>
      <c r="F5" s="5" t="s">
        <v>65</v>
      </c>
      <c r="G5" s="202">
        <v>2.48</v>
      </c>
    </row>
    <row r="6" spans="3:10" x14ac:dyDescent="0.25">
      <c r="C6" s="5" t="s">
        <v>65</v>
      </c>
      <c r="D6" s="202">
        <v>2.48</v>
      </c>
      <c r="F6" s="5" t="s">
        <v>64</v>
      </c>
      <c r="G6" s="231">
        <v>8.2200000000000006</v>
      </c>
      <c r="I6" s="2" t="s">
        <v>206</v>
      </c>
      <c r="J6" s="223">
        <f>D84</f>
        <v>580.7399999999999</v>
      </c>
    </row>
    <row r="7" spans="3:10" x14ac:dyDescent="0.25">
      <c r="C7" s="5" t="s">
        <v>66</v>
      </c>
      <c r="D7" s="202">
        <v>12.28</v>
      </c>
      <c r="F7" s="5" t="s">
        <v>66</v>
      </c>
      <c r="G7" s="202">
        <v>3.95</v>
      </c>
      <c r="I7" s="2" t="s">
        <v>63</v>
      </c>
      <c r="J7" s="223">
        <f>D25</f>
        <v>268.70000000000005</v>
      </c>
    </row>
    <row r="8" spans="3:10" x14ac:dyDescent="0.25">
      <c r="C8" s="5" t="s">
        <v>76</v>
      </c>
      <c r="D8" s="202">
        <v>9.3800000000000008</v>
      </c>
      <c r="F8" s="5" t="s">
        <v>12</v>
      </c>
      <c r="G8" s="202">
        <v>33.6</v>
      </c>
      <c r="I8" s="77" t="s">
        <v>71</v>
      </c>
      <c r="J8" s="224">
        <f>G14</f>
        <v>93.289999999999992</v>
      </c>
    </row>
    <row r="9" spans="3:10" x14ac:dyDescent="0.25">
      <c r="C9" s="30" t="s">
        <v>144</v>
      </c>
      <c r="D9" s="231">
        <v>11.5</v>
      </c>
      <c r="F9" s="5" t="s">
        <v>156</v>
      </c>
      <c r="G9" s="231">
        <v>9.5299999999999994</v>
      </c>
      <c r="I9" s="192" t="s">
        <v>9</v>
      </c>
      <c r="J9" s="239">
        <f>SUM(J6:J8)</f>
        <v>942.7299999999999</v>
      </c>
    </row>
    <row r="10" spans="3:10" x14ac:dyDescent="0.25">
      <c r="C10" s="5" t="s">
        <v>145</v>
      </c>
      <c r="D10" s="202">
        <v>5.01</v>
      </c>
      <c r="F10" s="5" t="s">
        <v>157</v>
      </c>
      <c r="G10" s="231">
        <v>15.11</v>
      </c>
      <c r="I10" s="192" t="s">
        <v>219</v>
      </c>
      <c r="J10" s="187">
        <f>J9*1.1</f>
        <v>1037.0029999999999</v>
      </c>
    </row>
    <row r="11" spans="3:10" x14ac:dyDescent="0.25">
      <c r="C11" s="5" t="s">
        <v>73</v>
      </c>
      <c r="D11" s="202">
        <v>14.4</v>
      </c>
      <c r="F11" s="24" t="s">
        <v>75</v>
      </c>
      <c r="G11" s="232">
        <v>16.93</v>
      </c>
    </row>
    <row r="12" spans="3:10" x14ac:dyDescent="0.25">
      <c r="C12" s="5" t="s">
        <v>146</v>
      </c>
      <c r="D12" s="202">
        <v>3.47</v>
      </c>
      <c r="F12" s="5" t="s">
        <v>155</v>
      </c>
      <c r="G12" s="202">
        <v>2.15</v>
      </c>
    </row>
    <row r="13" spans="3:10" ht="13.5" thickBot="1" x14ac:dyDescent="0.3">
      <c r="C13" s="5" t="s">
        <v>78</v>
      </c>
      <c r="D13" s="202">
        <v>4.9400000000000004</v>
      </c>
      <c r="F13" s="201" t="s">
        <v>199</v>
      </c>
      <c r="G13" s="202">
        <v>1.32</v>
      </c>
      <c r="I13" s="302" t="s">
        <v>208</v>
      </c>
      <c r="J13" s="302"/>
    </row>
    <row r="14" spans="3:10" ht="13.5" thickBot="1" x14ac:dyDescent="0.3">
      <c r="C14" s="5" t="s">
        <v>68</v>
      </c>
      <c r="D14" s="202">
        <v>13.26</v>
      </c>
      <c r="F14" s="26" t="s">
        <v>220</v>
      </c>
      <c r="G14" s="180">
        <f>SUM(G5:G13)</f>
        <v>93.289999999999992</v>
      </c>
    </row>
    <row r="15" spans="3:10" x14ac:dyDescent="0.25">
      <c r="C15" s="5" t="s">
        <v>147</v>
      </c>
      <c r="D15" s="202">
        <v>3.82</v>
      </c>
      <c r="F15" s="78"/>
      <c r="G15" s="235"/>
      <c r="I15" s="179" t="s">
        <v>127</v>
      </c>
      <c r="J15" s="239">
        <f>D32</f>
        <v>73.61</v>
      </c>
    </row>
    <row r="16" spans="3:10" x14ac:dyDescent="0.25">
      <c r="C16" s="5" t="s">
        <v>67</v>
      </c>
      <c r="D16" s="202">
        <v>4.92</v>
      </c>
      <c r="F16" s="201" t="s">
        <v>200</v>
      </c>
      <c r="G16" s="238">
        <v>17.07</v>
      </c>
      <c r="I16" s="179" t="s">
        <v>216</v>
      </c>
      <c r="J16" s="239">
        <f>D41+G18</f>
        <v>318.95999999999998</v>
      </c>
    </row>
    <row r="17" spans="3:10" ht="13.5" thickBot="1" x14ac:dyDescent="0.3">
      <c r="C17" s="5" t="s">
        <v>74</v>
      </c>
      <c r="D17" s="202">
        <v>13.99</v>
      </c>
      <c r="F17" s="5" t="s">
        <v>201</v>
      </c>
      <c r="G17" s="238">
        <v>75.06</v>
      </c>
      <c r="I17" s="190" t="s">
        <v>213</v>
      </c>
      <c r="J17" s="191">
        <f>D47+G22</f>
        <v>193.22</v>
      </c>
    </row>
    <row r="18" spans="3:10" ht="13.5" thickBot="1" x14ac:dyDescent="0.3">
      <c r="C18" s="5" t="s">
        <v>148</v>
      </c>
      <c r="D18" s="202">
        <v>4.1100000000000003</v>
      </c>
      <c r="F18" s="182" t="s">
        <v>210</v>
      </c>
      <c r="G18" s="236">
        <f>SUM(G16:G17)</f>
        <v>92.13</v>
      </c>
      <c r="I18" s="192" t="s">
        <v>9</v>
      </c>
      <c r="J18" s="239">
        <f>SUM(J15:J17)</f>
        <v>585.79</v>
      </c>
    </row>
    <row r="19" spans="3:10" x14ac:dyDescent="0.25">
      <c r="C19" s="5" t="s">
        <v>72</v>
      </c>
      <c r="D19" s="202">
        <v>5</v>
      </c>
      <c r="F19" s="5" t="s">
        <v>105</v>
      </c>
      <c r="G19" s="238">
        <v>24.19</v>
      </c>
      <c r="J19" s="188"/>
    </row>
    <row r="20" spans="3:10" x14ac:dyDescent="0.25">
      <c r="C20" s="5" t="s">
        <v>70</v>
      </c>
      <c r="D20" s="202">
        <v>88.9</v>
      </c>
      <c r="F20" s="5" t="s">
        <v>179</v>
      </c>
      <c r="G20" s="238">
        <v>14.77</v>
      </c>
      <c r="I20" s="192" t="s">
        <v>217</v>
      </c>
      <c r="J20" s="239">
        <f>J9+J18</f>
        <v>1528.52</v>
      </c>
    </row>
    <row r="21" spans="3:10" ht="13.5" thickBot="1" x14ac:dyDescent="0.3">
      <c r="C21" s="5" t="s">
        <v>69</v>
      </c>
      <c r="D21" s="202">
        <v>16.73</v>
      </c>
      <c r="F21" s="5" t="s">
        <v>120</v>
      </c>
      <c r="G21" s="238">
        <v>6.56</v>
      </c>
      <c r="J21" s="188"/>
    </row>
    <row r="22" spans="3:10" ht="13.5" thickBot="1" x14ac:dyDescent="0.3">
      <c r="C22" s="5" t="s">
        <v>149</v>
      </c>
      <c r="D22" s="202">
        <v>16.79</v>
      </c>
      <c r="F22" s="183" t="s">
        <v>211</v>
      </c>
      <c r="G22" s="236">
        <f>SUM(G19:G21)</f>
        <v>45.52</v>
      </c>
      <c r="J22" s="188"/>
    </row>
    <row r="23" spans="3:10" x14ac:dyDescent="0.25">
      <c r="C23" s="5" t="s">
        <v>150</v>
      </c>
      <c r="D23" s="202">
        <v>4.6100000000000003</v>
      </c>
      <c r="F23" s="5" t="s">
        <v>203</v>
      </c>
      <c r="G23" s="238">
        <v>28.66</v>
      </c>
    </row>
    <row r="24" spans="3:10" ht="13.5" thickBot="1" x14ac:dyDescent="0.3">
      <c r="C24" s="24" t="s">
        <v>236</v>
      </c>
      <c r="D24" s="232">
        <f>3.01+0.73</f>
        <v>3.7399999999999998</v>
      </c>
      <c r="F24" s="5" t="s">
        <v>202</v>
      </c>
      <c r="G24" s="238">
        <v>14.19</v>
      </c>
      <c r="I24" s="179" t="s">
        <v>214</v>
      </c>
      <c r="J24" s="189">
        <f>D50+G25</f>
        <v>159.62</v>
      </c>
    </row>
    <row r="25" spans="3:10" ht="13.5" thickBot="1" x14ac:dyDescent="0.3">
      <c r="C25" s="26" t="s">
        <v>220</v>
      </c>
      <c r="D25" s="180">
        <f>SUM(D5:D24)</f>
        <v>268.70000000000005</v>
      </c>
      <c r="F25" s="185" t="s">
        <v>212</v>
      </c>
      <c r="G25" s="236">
        <f>SUM(G23:G24)</f>
        <v>42.85</v>
      </c>
      <c r="I25" s="2" t="s">
        <v>237</v>
      </c>
      <c r="J25" s="239">
        <v>565.82000000000005</v>
      </c>
    </row>
    <row r="26" spans="3:10" x14ac:dyDescent="0.25">
      <c r="C26" s="23"/>
      <c r="D26" s="25"/>
      <c r="I26" s="179" t="s">
        <v>215</v>
      </c>
      <c r="J26" s="239">
        <f>D51+D87</f>
        <v>318.02</v>
      </c>
    </row>
    <row r="27" spans="3:10" x14ac:dyDescent="0.25">
      <c r="C27" s="5" t="s">
        <v>151</v>
      </c>
      <c r="D27" s="202">
        <v>12.57</v>
      </c>
    </row>
    <row r="28" spans="3:10" x14ac:dyDescent="0.25">
      <c r="C28" s="5" t="s">
        <v>102</v>
      </c>
      <c r="D28" s="202">
        <v>32.54</v>
      </c>
    </row>
    <row r="29" spans="3:10" x14ac:dyDescent="0.25">
      <c r="C29" s="5" t="s">
        <v>101</v>
      </c>
      <c r="D29" s="202">
        <v>12.74</v>
      </c>
      <c r="J29" s="234">
        <v>45177</v>
      </c>
    </row>
    <row r="30" spans="3:10" x14ac:dyDescent="0.25">
      <c r="C30" s="5" t="s">
        <v>103</v>
      </c>
      <c r="D30" s="202">
        <v>3.01</v>
      </c>
      <c r="I30" s="179"/>
    </row>
    <row r="31" spans="3:10" ht="13.5" thickBot="1" x14ac:dyDescent="0.3">
      <c r="C31" s="5" t="s">
        <v>238</v>
      </c>
      <c r="D31" s="202">
        <v>12.75</v>
      </c>
      <c r="I31" s="179"/>
    </row>
    <row r="32" spans="3:10" ht="13.5" thickBot="1" x14ac:dyDescent="0.3">
      <c r="C32" s="184" t="s">
        <v>209</v>
      </c>
      <c r="D32" s="180">
        <f>SUM(D27:D31)</f>
        <v>73.61</v>
      </c>
    </row>
    <row r="33" spans="3:7" x14ac:dyDescent="0.25">
      <c r="C33" s="5" t="s">
        <v>106</v>
      </c>
      <c r="D33" s="202">
        <v>16.43</v>
      </c>
      <c r="G33" s="146"/>
    </row>
    <row r="34" spans="3:7" x14ac:dyDescent="0.25">
      <c r="C34" s="5" t="s">
        <v>107</v>
      </c>
      <c r="D34" s="231">
        <v>86.83</v>
      </c>
      <c r="G34" s="146"/>
    </row>
    <row r="35" spans="3:7" x14ac:dyDescent="0.25">
      <c r="C35" s="5" t="s">
        <v>108</v>
      </c>
      <c r="D35" s="231">
        <v>30.38</v>
      </c>
      <c r="G35" s="146"/>
    </row>
    <row r="36" spans="3:7" x14ac:dyDescent="0.25">
      <c r="C36" s="5" t="s">
        <v>114</v>
      </c>
      <c r="D36" s="202">
        <v>14.47</v>
      </c>
      <c r="G36" s="146"/>
    </row>
    <row r="37" spans="3:7" x14ac:dyDescent="0.25">
      <c r="C37" s="5" t="s">
        <v>192</v>
      </c>
      <c r="D37" s="231">
        <v>48.12</v>
      </c>
      <c r="G37" s="146"/>
    </row>
    <row r="38" spans="3:7" x14ac:dyDescent="0.25">
      <c r="C38" s="5" t="s">
        <v>193</v>
      </c>
      <c r="D38" s="231">
        <v>6.73</v>
      </c>
      <c r="G38" s="146"/>
    </row>
    <row r="39" spans="3:7" x14ac:dyDescent="0.25">
      <c r="C39" s="5" t="s">
        <v>197</v>
      </c>
      <c r="D39" s="202">
        <v>18.77</v>
      </c>
      <c r="G39" s="146"/>
    </row>
    <row r="40" spans="3:7" ht="13.5" thickBot="1" x14ac:dyDescent="0.3">
      <c r="C40" s="216" t="s">
        <v>198</v>
      </c>
      <c r="D40" s="242">
        <v>5.0999999999999996</v>
      </c>
      <c r="G40" s="146"/>
    </row>
    <row r="41" spans="3:7" ht="13.5" thickBot="1" x14ac:dyDescent="0.3">
      <c r="C41" s="182" t="s">
        <v>210</v>
      </c>
      <c r="D41" s="180">
        <f>SUM(D33:D40)</f>
        <v>226.82999999999998</v>
      </c>
    </row>
    <row r="42" spans="3:7" x14ac:dyDescent="0.25">
      <c r="C42" s="5" t="s">
        <v>100</v>
      </c>
      <c r="D42" s="202">
        <v>45.86</v>
      </c>
    </row>
    <row r="43" spans="3:7" x14ac:dyDescent="0.25">
      <c r="C43" s="5" t="s">
        <v>105</v>
      </c>
      <c r="D43" s="202">
        <v>36.86</v>
      </c>
    </row>
    <row r="44" spans="3:7" x14ac:dyDescent="0.25">
      <c r="C44" s="5" t="s">
        <v>153</v>
      </c>
      <c r="D44" s="202">
        <v>20.36</v>
      </c>
    </row>
    <row r="45" spans="3:7" x14ac:dyDescent="0.25">
      <c r="C45" s="5" t="s">
        <v>154</v>
      </c>
      <c r="D45" s="202">
        <v>2.48</v>
      </c>
    </row>
    <row r="46" spans="3:7" ht="13.5" thickBot="1" x14ac:dyDescent="0.3">
      <c r="C46" s="5" t="s">
        <v>152</v>
      </c>
      <c r="D46" s="202">
        <v>42.14</v>
      </c>
    </row>
    <row r="47" spans="3:7" ht="13.5" thickBot="1" x14ac:dyDescent="0.3">
      <c r="C47" s="183" t="s">
        <v>211</v>
      </c>
      <c r="D47" s="236">
        <f>SUM(D42:D46)</f>
        <v>147.69999999999999</v>
      </c>
    </row>
    <row r="48" spans="3:7" x14ac:dyDescent="0.25">
      <c r="C48" s="201" t="s">
        <v>194</v>
      </c>
      <c r="D48" s="202">
        <v>59.8</v>
      </c>
      <c r="G48" s="146"/>
    </row>
    <row r="49" spans="3:7" ht="13.5" thickBot="1" x14ac:dyDescent="0.3">
      <c r="C49" s="201" t="s">
        <v>195</v>
      </c>
      <c r="D49" s="202">
        <v>56.97</v>
      </c>
      <c r="G49" s="146"/>
    </row>
    <row r="50" spans="3:7" ht="13.5" thickBot="1" x14ac:dyDescent="0.3">
      <c r="C50" s="185" t="s">
        <v>212</v>
      </c>
      <c r="D50" s="236">
        <f>SUM(D48:D49)</f>
        <v>116.77</v>
      </c>
      <c r="G50" s="146"/>
    </row>
    <row r="51" spans="3:7" x14ac:dyDescent="0.25">
      <c r="C51" s="186" t="s">
        <v>196</v>
      </c>
      <c r="D51" s="237">
        <v>222.37</v>
      </c>
      <c r="G51" s="146"/>
    </row>
    <row r="54" spans="3:7" ht="16.899999999999999" customHeight="1" x14ac:dyDescent="0.25">
      <c r="C54" s="6" t="s">
        <v>6</v>
      </c>
      <c r="D54" s="6" t="s">
        <v>16</v>
      </c>
    </row>
    <row r="55" spans="3:7" x14ac:dyDescent="0.25">
      <c r="C55" s="5" t="s">
        <v>158</v>
      </c>
      <c r="D55" s="202">
        <v>188.04</v>
      </c>
    </row>
    <row r="56" spans="3:7" x14ac:dyDescent="0.25">
      <c r="C56" s="5" t="s">
        <v>159</v>
      </c>
      <c r="D56" s="202">
        <v>8.25</v>
      </c>
    </row>
    <row r="57" spans="3:7" x14ac:dyDescent="0.25">
      <c r="C57" s="5" t="s">
        <v>189</v>
      </c>
      <c r="D57" s="231">
        <v>28.38</v>
      </c>
    </row>
    <row r="58" spans="3:7" x14ac:dyDescent="0.25">
      <c r="C58" s="5" t="s">
        <v>160</v>
      </c>
      <c r="D58" s="202">
        <v>19.670000000000002</v>
      </c>
    </row>
    <row r="59" spans="3:7" x14ac:dyDescent="0.25">
      <c r="C59" s="5" t="s">
        <v>161</v>
      </c>
      <c r="D59" s="231">
        <v>4.6500000000000004</v>
      </c>
    </row>
    <row r="60" spans="3:7" x14ac:dyDescent="0.25">
      <c r="C60" s="5" t="s">
        <v>162</v>
      </c>
      <c r="D60" s="202">
        <v>2.3199999999999998</v>
      </c>
    </row>
    <row r="61" spans="3:7" x14ac:dyDescent="0.25">
      <c r="C61" s="30" t="s">
        <v>76</v>
      </c>
      <c r="D61" s="231">
        <v>31.23</v>
      </c>
    </row>
    <row r="62" spans="3:7" x14ac:dyDescent="0.25">
      <c r="C62" s="5" t="s">
        <v>185</v>
      </c>
      <c r="D62" s="231">
        <v>70.62</v>
      </c>
    </row>
    <row r="63" spans="3:7" x14ac:dyDescent="0.25">
      <c r="C63" s="5" t="s">
        <v>66</v>
      </c>
      <c r="D63" s="202">
        <v>7.35</v>
      </c>
    </row>
    <row r="64" spans="3:7" x14ac:dyDescent="0.25">
      <c r="C64" s="24" t="s">
        <v>65</v>
      </c>
      <c r="D64" s="232">
        <v>2.48</v>
      </c>
    </row>
    <row r="65" spans="3:4" x14ac:dyDescent="0.25">
      <c r="C65" s="24" t="s">
        <v>163</v>
      </c>
      <c r="D65" s="232">
        <v>5.04</v>
      </c>
    </row>
    <row r="66" spans="3:4" x14ac:dyDescent="0.25">
      <c r="C66" s="24" t="s">
        <v>164</v>
      </c>
      <c r="D66" s="232">
        <v>11.4</v>
      </c>
    </row>
    <row r="67" spans="3:4" x14ac:dyDescent="0.25">
      <c r="C67" s="24" t="s">
        <v>165</v>
      </c>
      <c r="D67" s="232">
        <v>7.95</v>
      </c>
    </row>
    <row r="68" spans="3:4" x14ac:dyDescent="0.25">
      <c r="C68" s="24" t="s">
        <v>79</v>
      </c>
      <c r="D68" s="232">
        <v>3.92</v>
      </c>
    </row>
    <row r="69" spans="3:4" x14ac:dyDescent="0.25">
      <c r="C69" s="24" t="s">
        <v>167</v>
      </c>
      <c r="D69" s="232">
        <v>16.95</v>
      </c>
    </row>
    <row r="70" spans="3:4" x14ac:dyDescent="0.25">
      <c r="C70" s="30" t="s">
        <v>168</v>
      </c>
      <c r="D70" s="202">
        <v>17.7</v>
      </c>
    </row>
    <row r="71" spans="3:4" x14ac:dyDescent="0.25">
      <c r="C71" s="30" t="s">
        <v>169</v>
      </c>
      <c r="D71" s="202">
        <v>4.41</v>
      </c>
    </row>
    <row r="72" spans="3:4" x14ac:dyDescent="0.25">
      <c r="C72" s="30" t="s">
        <v>186</v>
      </c>
      <c r="D72" s="202">
        <v>5.21</v>
      </c>
    </row>
    <row r="73" spans="3:4" x14ac:dyDescent="0.25">
      <c r="C73" s="30" t="s">
        <v>171</v>
      </c>
      <c r="D73" s="202">
        <v>6.92</v>
      </c>
    </row>
    <row r="74" spans="3:4" x14ac:dyDescent="0.25">
      <c r="C74" s="30" t="s">
        <v>170</v>
      </c>
      <c r="D74" s="202">
        <v>7.44</v>
      </c>
    </row>
    <row r="75" spans="3:4" x14ac:dyDescent="0.25">
      <c r="C75" s="30" t="s">
        <v>190</v>
      </c>
      <c r="D75" s="202">
        <v>1.65</v>
      </c>
    </row>
    <row r="76" spans="3:4" x14ac:dyDescent="0.25">
      <c r="C76" s="30" t="s">
        <v>141</v>
      </c>
      <c r="D76" s="202">
        <v>17.82</v>
      </c>
    </row>
    <row r="77" spans="3:4" x14ac:dyDescent="0.25">
      <c r="C77" s="30" t="s">
        <v>172</v>
      </c>
      <c r="D77" s="231">
        <v>35.869999999999997</v>
      </c>
    </row>
    <row r="78" spans="3:4" x14ac:dyDescent="0.25">
      <c r="C78" s="230" t="s">
        <v>187</v>
      </c>
      <c r="D78" s="232">
        <v>6.65</v>
      </c>
    </row>
    <row r="79" spans="3:4" x14ac:dyDescent="0.25">
      <c r="C79" s="230" t="s">
        <v>188</v>
      </c>
      <c r="D79" s="232">
        <v>5.04</v>
      </c>
    </row>
    <row r="80" spans="3:4" x14ac:dyDescent="0.25">
      <c r="C80" s="24" t="s">
        <v>173</v>
      </c>
      <c r="D80" s="232">
        <v>28.25</v>
      </c>
    </row>
    <row r="81" spans="3:4" x14ac:dyDescent="0.25">
      <c r="C81" s="5" t="s">
        <v>182</v>
      </c>
      <c r="D81" s="202">
        <v>16.920000000000002</v>
      </c>
    </row>
    <row r="82" spans="3:4" x14ac:dyDescent="0.25">
      <c r="C82" s="5" t="s">
        <v>183</v>
      </c>
      <c r="D82" s="202">
        <v>13.44</v>
      </c>
    </row>
    <row r="83" spans="3:4" ht="13.5" thickBot="1" x14ac:dyDescent="0.3">
      <c r="C83" s="5" t="s">
        <v>184</v>
      </c>
      <c r="D83" s="202">
        <v>5.17</v>
      </c>
    </row>
    <row r="84" spans="3:4" ht="13.5" thickBot="1" x14ac:dyDescent="0.3">
      <c r="C84" s="26" t="s">
        <v>220</v>
      </c>
      <c r="D84" s="180">
        <f>SUM(D55:D83)</f>
        <v>580.7399999999999</v>
      </c>
    </row>
    <row r="86" spans="3:4" ht="15" customHeight="1" x14ac:dyDescent="0.25">
      <c r="C86" s="30" t="s">
        <v>174</v>
      </c>
      <c r="D86" s="181">
        <v>4.2</v>
      </c>
    </row>
    <row r="87" spans="3:4" x14ac:dyDescent="0.25">
      <c r="C87" s="30" t="s">
        <v>191</v>
      </c>
      <c r="D87" s="233">
        <v>95.65</v>
      </c>
    </row>
  </sheetData>
  <mergeCells count="3">
    <mergeCell ref="I4:J4"/>
    <mergeCell ref="I13:J13"/>
    <mergeCell ref="C2:J2"/>
  </mergeCells>
  <pageMargins left="0.7" right="0.7" top="0.75" bottom="0.75" header="0.3" footer="0.3"/>
  <pageSetup paperSize="8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D83B3-881D-494A-8C83-08EB7C43D09D}">
  <sheetPr>
    <pageSetUpPr fitToPage="1"/>
  </sheetPr>
  <dimension ref="C2:F26"/>
  <sheetViews>
    <sheetView zoomScale="130" zoomScaleNormal="130" workbookViewId="0">
      <selection activeCell="D7" sqref="D7"/>
    </sheetView>
  </sheetViews>
  <sheetFormatPr baseColWidth="10" defaultRowHeight="15" x14ac:dyDescent="0.25"/>
  <cols>
    <col min="1" max="2" width="11.42578125" style="1"/>
    <col min="3" max="3" width="30.7109375" style="1" customWidth="1"/>
    <col min="4" max="5" width="18.28515625" style="193" customWidth="1"/>
    <col min="6" max="16384" width="11.42578125" style="1"/>
  </cols>
  <sheetData>
    <row r="2" spans="3:6" x14ac:dyDescent="0.25">
      <c r="C2" s="304" t="s">
        <v>234</v>
      </c>
      <c r="D2" s="304"/>
      <c r="E2" s="304"/>
    </row>
    <row r="4" spans="3:6" x14ac:dyDescent="0.25">
      <c r="D4" s="193" t="s">
        <v>226</v>
      </c>
      <c r="E4" s="193" t="s">
        <v>223</v>
      </c>
    </row>
    <row r="5" spans="3:6" x14ac:dyDescent="0.25">
      <c r="C5" s="196" t="s">
        <v>227</v>
      </c>
      <c r="D5" s="197" t="s">
        <v>229</v>
      </c>
      <c r="E5" s="197" t="s">
        <v>229</v>
      </c>
    </row>
    <row r="6" spans="3:6" x14ac:dyDescent="0.25">
      <c r="C6" s="1" t="s">
        <v>206</v>
      </c>
      <c r="D6" s="194">
        <f>ÚTILES!D84</f>
        <v>580.7399999999999</v>
      </c>
      <c r="E6" s="194">
        <f>'M2 PACO'!K97</f>
        <v>695.08</v>
      </c>
    </row>
    <row r="7" spans="3:6" x14ac:dyDescent="0.25">
      <c r="C7" s="1" t="s">
        <v>63</v>
      </c>
      <c r="D7" s="194">
        <f>ÚTILES!D25</f>
        <v>268.70000000000005</v>
      </c>
      <c r="E7" s="194">
        <f>'M2 PACO'!E33</f>
        <v>319.49</v>
      </c>
    </row>
    <row r="8" spans="3:6" x14ac:dyDescent="0.25">
      <c r="C8" s="1" t="s">
        <v>71</v>
      </c>
      <c r="D8" s="198">
        <f>ÚTILES!G14</f>
        <v>93.289999999999992</v>
      </c>
      <c r="E8" s="198">
        <f>'M2 PACO'!E34</f>
        <v>141.04</v>
      </c>
    </row>
    <row r="9" spans="3:6" x14ac:dyDescent="0.25">
      <c r="D9" s="194">
        <f>SUM(D6:D8)</f>
        <v>942.7299999999999</v>
      </c>
      <c r="E9" s="194">
        <f>SUM(E6:E8)</f>
        <v>1155.6100000000001</v>
      </c>
      <c r="F9" s="241"/>
    </row>
    <row r="11" spans="3:6" x14ac:dyDescent="0.25">
      <c r="C11" s="196" t="s">
        <v>228</v>
      </c>
      <c r="D11" s="197" t="s">
        <v>229</v>
      </c>
      <c r="E11" s="197" t="s">
        <v>229</v>
      </c>
    </row>
    <row r="12" spans="3:6" x14ac:dyDescent="0.25">
      <c r="C12" s="1" t="s">
        <v>127</v>
      </c>
      <c r="D12" s="194">
        <f>ÚTILES!D32</f>
        <v>73.61</v>
      </c>
      <c r="E12" s="194" cm="1">
        <f t="array" ref="E12:F12">'M2 PACO'!D80:E80+'M2 PACO'!F80:G80</f>
        <v>74.05</v>
      </c>
      <c r="F12" s="1">
        <v>43.43</v>
      </c>
    </row>
    <row r="13" spans="3:6" x14ac:dyDescent="0.25">
      <c r="C13" s="1" t="s">
        <v>216</v>
      </c>
      <c r="D13" s="194">
        <f>ÚTILES!J16</f>
        <v>318.95999999999998</v>
      </c>
      <c r="E13" s="194" cm="1">
        <f t="array" ref="E13:F13">'M2 PACO'!J80:K80</f>
        <v>354.89000000000004</v>
      </c>
      <c r="F13" s="1">
        <v>0</v>
      </c>
    </row>
    <row r="14" spans="3:6" x14ac:dyDescent="0.25">
      <c r="C14" s="1" t="s">
        <v>213</v>
      </c>
      <c r="D14" s="198">
        <f>ÚTILES!J17</f>
        <v>193.22</v>
      </c>
      <c r="E14" s="198" cm="1">
        <f t="array" ref="E14:F14">'M2 PACO'!H80:I80</f>
        <v>229.82000000000002</v>
      </c>
      <c r="F14" s="1">
        <v>0</v>
      </c>
    </row>
    <row r="15" spans="3:6" x14ac:dyDescent="0.25">
      <c r="D15" s="194">
        <f>SUM(D12:D14)</f>
        <v>585.79</v>
      </c>
      <c r="E15" s="194">
        <f>SUM(E12:E14)</f>
        <v>658.7600000000001</v>
      </c>
    </row>
    <row r="16" spans="3:6" x14ac:dyDescent="0.25">
      <c r="D16" s="194"/>
      <c r="E16" s="194"/>
    </row>
    <row r="17" spans="3:5" x14ac:dyDescent="0.25">
      <c r="C17" s="1" t="s">
        <v>230</v>
      </c>
      <c r="D17" s="194">
        <f>D9+D15</f>
        <v>1528.52</v>
      </c>
      <c r="E17" s="194">
        <f>E9+E15</f>
        <v>1814.3700000000003</v>
      </c>
    </row>
    <row r="18" spans="3:5" x14ac:dyDescent="0.25">
      <c r="D18" s="194"/>
      <c r="E18" s="194"/>
    </row>
    <row r="19" spans="3:5" x14ac:dyDescent="0.25">
      <c r="C19" s="1" t="s">
        <v>231</v>
      </c>
      <c r="D19" s="194">
        <f>D9*1.1</f>
        <v>1037.0029999999999</v>
      </c>
      <c r="E19" s="194"/>
    </row>
    <row r="21" spans="3:5" x14ac:dyDescent="0.25">
      <c r="C21" s="199" t="s">
        <v>232</v>
      </c>
      <c r="D21" s="197"/>
      <c r="E21" s="197"/>
    </row>
    <row r="22" spans="3:5" x14ac:dyDescent="0.25">
      <c r="C22" s="1" t="s">
        <v>218</v>
      </c>
      <c r="D22" s="193">
        <v>565.82000000000005</v>
      </c>
      <c r="E22" s="193">
        <f>D22</f>
        <v>565.82000000000005</v>
      </c>
    </row>
    <row r="23" spans="3:5" x14ac:dyDescent="0.25">
      <c r="C23" s="1" t="s">
        <v>214</v>
      </c>
      <c r="D23" s="195">
        <f>ÚTILES!D50+ÚTILES!G25</f>
        <v>159.62</v>
      </c>
      <c r="E23" s="194">
        <f>'M2 PACO'!F102</f>
        <v>187.39</v>
      </c>
    </row>
    <row r="24" spans="3:5" x14ac:dyDescent="0.25">
      <c r="C24" s="1" t="s">
        <v>233</v>
      </c>
      <c r="D24" s="195">
        <f>ÚTILES!D51+ÚTILES!D87</f>
        <v>318.02</v>
      </c>
      <c r="E24" s="195">
        <f>D24</f>
        <v>318.02</v>
      </c>
    </row>
    <row r="26" spans="3:5" x14ac:dyDescent="0.25">
      <c r="E26" s="229">
        <v>45177</v>
      </c>
    </row>
  </sheetData>
  <mergeCells count="1">
    <mergeCell ref="C2:E2"/>
  </mergeCells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M2 PACO</vt:lpstr>
      <vt:lpstr>CALCULO PEM</vt:lpstr>
      <vt:lpstr>RESUMEN PEM</vt:lpstr>
      <vt:lpstr>ÚTILES</vt:lpstr>
      <vt:lpstr>RESUMEN VENTAS 319</vt:lpstr>
      <vt:lpstr>ÚTILES!_Toc148764818</vt:lpstr>
      <vt:lpstr>ÚTILES!_Toc187814238</vt:lpstr>
      <vt:lpstr>ÚTILES!_Toc187814239</vt:lpstr>
      <vt:lpstr>ÚTILES!_Toc187814240</vt:lpstr>
      <vt:lpstr>ÚTILES!_Toc187814241</vt:lpstr>
      <vt:lpstr>ÚTILES!_Toc187814245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 Arcos</dc:creator>
  <cp:lastModifiedBy>Blanca Madinabeitia Manrique</cp:lastModifiedBy>
  <cp:lastPrinted>2023-09-08T06:51:00Z</cp:lastPrinted>
  <dcterms:created xsi:type="dcterms:W3CDTF">2021-08-10T11:13:24Z</dcterms:created>
  <dcterms:modified xsi:type="dcterms:W3CDTF">2023-09-08T08:32:20Z</dcterms:modified>
</cp:coreProperties>
</file>